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tables/table3.xml" ContentType="application/vnd.openxmlformats-officedocument.spreadsheetml.table+xml"/>
  <Override PartName="/xl/drawings/drawing5.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drawings/drawing6.xml" ContentType="application/vnd.openxmlformats-officedocument.drawing+xml"/>
  <Override PartName="/xl/tables/table6.xml" ContentType="application/vnd.openxmlformats-officedocument.spreadsheetml.table+xml"/>
  <Override PartName="/xl/drawings/drawing7.xml" ContentType="application/vnd.openxmlformats-officedocument.drawing+xml"/>
  <Override PartName="/xl/tables/table7.xml" ContentType="application/vnd.openxmlformats-officedocument.spreadsheetml.table+xml"/>
  <Override PartName="/xl/tables/table8.xml" ContentType="application/vnd.openxmlformats-officedocument.spreadsheetml.table+xml"/>
  <Override PartName="/xl/drawings/drawing8.xml" ContentType="application/vnd.openxmlformats-officedocument.drawing+xml"/>
  <Override PartName="/xl/tables/table9.xml" ContentType="application/vnd.openxmlformats-officedocument.spreadsheetml.table+xml"/>
  <Override PartName="/xl/drawings/drawing9.xml" ContentType="application/vnd.openxmlformats-officedocument.drawing+xml"/>
  <Override PartName="/xl/tables/table10.xml" ContentType="application/vnd.openxmlformats-officedocument.spreadsheetml.table+xml"/>
  <Override PartName="/xl/drawings/drawing10.xml" ContentType="application/vnd.openxmlformats-officedocument.drawing+xml"/>
  <Override PartName="/xl/tables/table11.xml" ContentType="application/vnd.openxmlformats-officedocument.spreadsheetml.table+xml"/>
  <Override PartName="/xl/drawings/drawing11.xml" ContentType="application/vnd.openxmlformats-officedocument.drawing+xml"/>
  <Override PartName="/xl/tables/table12.xml" ContentType="application/vnd.openxmlformats-officedocument.spreadsheetml.table+xml"/>
  <Override PartName="/xl/drawings/drawing12.xml" ContentType="application/vnd.openxmlformats-officedocument.drawing+xml"/>
  <Override PartName="/xl/tables/table13.xml" ContentType="application/vnd.openxmlformats-officedocument.spreadsheetml.table+xml"/>
  <Override PartName="/xl/drawings/drawing13.xml" ContentType="application/vnd.openxmlformats-officedocument.drawing+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codeName="ThisWorkbook"/>
  <mc:AlternateContent xmlns:mc="http://schemas.openxmlformats.org/markup-compatibility/2006">
    <mc:Choice Requires="x15">
      <x15ac:absPath xmlns:x15ac="http://schemas.microsoft.com/office/spreadsheetml/2010/11/ac" url="C:\Users\imhurtado\Downloads\PGRAR\Junta de Andalucía\Documentación entregada a JdA\"/>
    </mc:Choice>
  </mc:AlternateContent>
  <xr:revisionPtr revIDLastSave="0" documentId="13_ncr:1_{32F48CA1-6D17-4744-9429-F86E20E086AE}" xr6:coauthVersionLast="47" xr6:coauthVersionMax="47" xr10:uidLastSave="{00000000-0000-0000-0000-000000000000}"/>
  <bookViews>
    <workbookView xWindow="-30828" yWindow="-1992" windowWidth="30936" windowHeight="16776" tabRatio="864" activeTab="11" xr2:uid="{00000000-000D-0000-FFFF-FFFF00000000}"/>
  </bookViews>
  <sheets>
    <sheet name="Índice" sheetId="23" r:id="rId1"/>
    <sheet name="5.1.Bruta" sheetId="3" r:id="rId2"/>
    <sheet name="5.2.Secundario" sheetId="36" r:id="rId3"/>
    <sheet name="5.2.Depurada" sheetId="37" r:id="rId4"/>
    <sheet name="5.4.Regenerada" sheetId="38" r:id="rId5"/>
    <sheet name="5.4.Vol" sheetId="27" r:id="rId6"/>
    <sheet name="5.5.Cultivo_St.Riego_Clase.Req." sheetId="4" state="hidden" r:id="rId7"/>
    <sheet name="5.5.VolRegenerada" sheetId="19" r:id="rId8"/>
    <sheet name="5.6.POI" sheetId="8" r:id="rId9"/>
    <sheet name="5.7.EntornoAgua" sheetId="17" r:id="rId10"/>
    <sheet name="4.1.ResponsablesContact" sheetId="26" r:id="rId11"/>
    <sheet name="4.1.ResponsablesRol" sheetId="5" r:id="rId12"/>
    <sheet name="6.1.AgenteSanit" sheetId="18" r:id="rId13"/>
    <sheet name="6.2.AgenteAmb" sheetId="20" r:id="rId14"/>
    <sheet name="8.ReqMin" sheetId="9" r:id="rId15"/>
    <sheet name="8.ReqAdic" sheetId="21" r:id="rId16"/>
    <sheet name="Aux_Desplegables" sheetId="7" state="hidden" r:id="rId17"/>
  </sheets>
  <definedNames>
    <definedName name="denominacion_POI" localSheetId="3">T37_POI[Denominación]</definedName>
    <definedName name="denominacion_POI" localSheetId="2">T37_POI[Denominación]</definedName>
    <definedName name="denominacion_POI" localSheetId="4">T37_POI[Denominación]</definedName>
    <definedName name="denominacion_POI" localSheetId="5">T37_POI[Denominación]</definedName>
    <definedName name="denominacion_POI">T37_POI[Denominación]</definedName>
    <definedName name="NOMBRE_ORGANIZACION" localSheetId="3">T41_Resp_Contact[Nombre de la autoridad competente, gestor de la estación regeneradora, comunidades de regantes, etc.]</definedName>
    <definedName name="NOMBRE_ORGANIZACION" localSheetId="2">T41_Resp_Contact[Nombre de la autoridad competente, gestor de la estación regeneradora, comunidades de regantes, etc.]</definedName>
    <definedName name="NOMBRE_ORGANIZACION" localSheetId="4">T41_Resp_Contact[Nombre de la autoridad competente, gestor de la estación regeneradora, comunidades de regantes, etc.]</definedName>
    <definedName name="NOMBRE_ORGANIZACION" localSheetId="5">T41_Resp_Contact[Nombre de la autoridad competente, gestor de la estación regeneradora, comunidades de regantes, etc.]</definedName>
    <definedName name="NOMBRE_ORGANIZACION">T41_Resp_Contact[Nombre de la autoridad competente, gestor de la estación regeneradora, comunidades de regantes, etc.]</definedName>
    <definedName name="ORGANIZACION_ROL" localSheetId="3">T41_Resp_Rol[Organización - Rol]</definedName>
    <definedName name="ORGANIZACION_ROL" localSheetId="2">T41_Resp_Rol[Organización - Rol]</definedName>
    <definedName name="ORGANIZACION_ROL" localSheetId="4">T41_Resp_Rol[Organización - Rol]</definedName>
    <definedName name="ORGANIZACION_ROL" localSheetId="5">T41_Resp_Rol[Organización - Rol]</definedName>
    <definedName name="ORGANIZACION_ROL">T41_Resp_Rol[Organización - Rol]</definedName>
    <definedName name="PARTES_RESPONSABLES" localSheetId="3">T41_Resp_Rol[Organización - Rol]</definedName>
    <definedName name="PARTES_RESPONSABLES" localSheetId="2">T41_Resp_Rol[Organización - Rol]</definedName>
    <definedName name="PARTES_RESPONSABLES" localSheetId="4">T41_Resp_Rol[Organización - Rol]</definedName>
    <definedName name="PARTES_RESPONSABLES" localSheetId="5">T41_Resp_Rol[Organización - Rol]</definedName>
    <definedName name="PARTES_RESPONSABLES">T41_Resp_Rol[Organización - Rol]</definedName>
    <definedName name="zona_regable" localSheetId="3">T34_Cultivo[Denominación, acorde a las zonas identificadas en la cartografía]</definedName>
    <definedName name="zona_regable" localSheetId="2">T34_Cultivo[Denominación, acorde a las zonas identificadas en la cartografía]</definedName>
    <definedName name="zona_regable" localSheetId="4">T34_Cultivo[Denominación, acorde a las zonas identificadas en la cartografía]</definedName>
    <definedName name="zona_regable" localSheetId="5">T34_Cultivo[Denominación, acorde a las zonas identificadas en la cartografía]</definedName>
    <definedName name="zona_regable">T34_Cultivo[Denominación, acorde a las zonas identificadas en la cartografía]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3" l="1"/>
  <c r="F8" i="3"/>
  <c r="E8" i="3"/>
  <c r="D8" i="3"/>
  <c r="E10" i="27" l="1"/>
  <c r="D10" i="27"/>
  <c r="AE406" i="7" l="1"/>
  <c r="AE387" i="7"/>
  <c r="AE371" i="7"/>
  <c r="AE365" i="7"/>
  <c r="AE367" i="7"/>
  <c r="AE368" i="7"/>
  <c r="AE369" i="7"/>
  <c r="AE372" i="7"/>
  <c r="AE374" i="7"/>
  <c r="AE380" i="7"/>
  <c r="AE381" i="7"/>
  <c r="AE395" i="7"/>
  <c r="AE400" i="7"/>
  <c r="AE408" i="7"/>
  <c r="AE411" i="7"/>
  <c r="AE416" i="7"/>
  <c r="AE417" i="7"/>
  <c r="AE428" i="7"/>
  <c r="AE430" i="7"/>
  <c r="AE436" i="7"/>
  <c r="AE437" i="7"/>
  <c r="AE447" i="7"/>
  <c r="AE215" i="7"/>
  <c r="AE200" i="7"/>
  <c r="AE211" i="7"/>
  <c r="AE109" i="7"/>
  <c r="AE217" i="7"/>
  <c r="AE218" i="7"/>
  <c r="AE209" i="7"/>
  <c r="AE208" i="7"/>
  <c r="AE216" i="7"/>
  <c r="AE63" i="7"/>
  <c r="AE198" i="7"/>
  <c r="AE212" i="7"/>
  <c r="AE205" i="7"/>
  <c r="AE204" i="7"/>
  <c r="AE214" i="7"/>
  <c r="AE213" i="7"/>
  <c r="AE110" i="7"/>
  <c r="AE203" i="7"/>
  <c r="AE177" i="7"/>
  <c r="AE74" i="7"/>
  <c r="AE45" i="7"/>
  <c r="AE207" i="7"/>
  <c r="AE197" i="7"/>
  <c r="AE196" i="7"/>
  <c r="AE194" i="7"/>
  <c r="AE75" i="7"/>
  <c r="AE84" i="7"/>
  <c r="AE48" i="7"/>
  <c r="AE178" i="7"/>
  <c r="AE50" i="7"/>
  <c r="AE68" i="7"/>
  <c r="AE195" i="7"/>
  <c r="AE206" i="7"/>
  <c r="AE219" i="7"/>
  <c r="AE220" i="7"/>
  <c r="AE210" i="7"/>
  <c r="AE46" i="7"/>
  <c r="AE71" i="7"/>
  <c r="AE53" i="7"/>
  <c r="AE72" i="7"/>
  <c r="AE202" i="7"/>
  <c r="AE49" i="7"/>
  <c r="AE80" i="7"/>
  <c r="AE62" i="7"/>
  <c r="AE186" i="7"/>
  <c r="AE173" i="7"/>
  <c r="AE176" i="7"/>
  <c r="AE54" i="7"/>
  <c r="AE192" i="7"/>
  <c r="AE201" i="7"/>
  <c r="AE182" i="7"/>
  <c r="AE181" i="7"/>
  <c r="AE180" i="7"/>
  <c r="AE172" i="7"/>
  <c r="AE134" i="7"/>
  <c r="AE132" i="7"/>
  <c r="AE184" i="7"/>
  <c r="AE58" i="7"/>
  <c r="AE130" i="7"/>
  <c r="AE70" i="7"/>
  <c r="AE65" i="7"/>
  <c r="AE183" i="7"/>
  <c r="AE59" i="7"/>
  <c r="AE189" i="7"/>
  <c r="AE179" i="7"/>
  <c r="AE118" i="7"/>
  <c r="AE185" i="7"/>
  <c r="AE57" i="7"/>
  <c r="AE66" i="7"/>
  <c r="AE116" i="7"/>
  <c r="AE47" i="7"/>
  <c r="AE199" i="7"/>
  <c r="AE42" i="7"/>
  <c r="AE191" i="7"/>
  <c r="AE78" i="7"/>
  <c r="AE83" i="7"/>
  <c r="AE73" i="7"/>
  <c r="AE174" i="7"/>
  <c r="AE188" i="7"/>
  <c r="AE190" i="7"/>
  <c r="AE41" i="7"/>
  <c r="AE56" i="7"/>
  <c r="AE69" i="7"/>
  <c r="AE52" i="7"/>
  <c r="AE60" i="7"/>
  <c r="AE131" i="7"/>
  <c r="AE55" i="7"/>
  <c r="AE133" i="7"/>
  <c r="AE175" i="7"/>
  <c r="AE76" i="7"/>
  <c r="AE51" i="7"/>
  <c r="AE193" i="7"/>
  <c r="AE77" i="7"/>
  <c r="AE64" i="7"/>
  <c r="AE187" i="7"/>
  <c r="AE81" i="7"/>
  <c r="AE79" i="7"/>
  <c r="AE44" i="7"/>
  <c r="AE61" i="7"/>
  <c r="AE67" i="7"/>
  <c r="AE43" i="7"/>
  <c r="AE82" i="7"/>
  <c r="AE278" i="7"/>
  <c r="AE268" i="7"/>
  <c r="AE267" i="7"/>
  <c r="AE252" i="7"/>
  <c r="AE262" i="7"/>
  <c r="AE247" i="7"/>
  <c r="AE256" i="7"/>
  <c r="AE255" i="7"/>
  <c r="AE251" i="7"/>
  <c r="AE260" i="7"/>
  <c r="AE253" i="7"/>
  <c r="AE274" i="7"/>
  <c r="AE269" i="7"/>
  <c r="AE272" i="7"/>
  <c r="AE275" i="7"/>
  <c r="AE271" i="7"/>
  <c r="AE265" i="7"/>
  <c r="AE261" i="7"/>
  <c r="AE230" i="7"/>
  <c r="AE279" i="7"/>
  <c r="AE276" i="7"/>
  <c r="AE237" i="7"/>
  <c r="AE257" i="7"/>
  <c r="AE259" i="7"/>
  <c r="AE258" i="7"/>
  <c r="AE243" i="7"/>
  <c r="AE250" i="7"/>
  <c r="AE229" i="7"/>
  <c r="AE273" i="7"/>
  <c r="AE270" i="7"/>
  <c r="AE307" i="7"/>
  <c r="AE306" i="7"/>
  <c r="AE301" i="7"/>
  <c r="AE310" i="7"/>
  <c r="AE309" i="7"/>
  <c r="AE308" i="7"/>
  <c r="AE285" i="7"/>
  <c r="AE284" i="7"/>
  <c r="AE293" i="7"/>
  <c r="AE286" i="7"/>
  <c r="AE304" i="7"/>
  <c r="AE305" i="7"/>
  <c r="AE300" i="7"/>
  <c r="AE303" i="7"/>
  <c r="AE299" i="7"/>
  <c r="AE298" i="7"/>
  <c r="AE297" i="7"/>
  <c r="AE289" i="7"/>
  <c r="AE288" i="7"/>
  <c r="AE291" i="7"/>
  <c r="AE290" i="7"/>
  <c r="AE296" i="7"/>
  <c r="AE336" i="7"/>
  <c r="AE312" i="7"/>
  <c r="AE358" i="7"/>
  <c r="AE330" i="7"/>
  <c r="AE351" i="7"/>
  <c r="AE317" i="7"/>
  <c r="AE334" i="7"/>
  <c r="AE341" i="7"/>
  <c r="AE356" i="7"/>
  <c r="AE319" i="7"/>
  <c r="AE331" i="7"/>
  <c r="AE313" i="7"/>
  <c r="AE327" i="7"/>
  <c r="AE355" i="7"/>
  <c r="AE314" i="7"/>
  <c r="AE316" i="7"/>
  <c r="AE384" i="7"/>
  <c r="AE432" i="7"/>
  <c r="AE366" i="7"/>
  <c r="AE385" i="7"/>
  <c r="AE383" i="7"/>
  <c r="AE370" i="7"/>
  <c r="AE373" i="7"/>
  <c r="AE364" i="7"/>
  <c r="AE377" i="7"/>
  <c r="AE386" i="7"/>
  <c r="AE376" i="7"/>
  <c r="AE405" i="7"/>
  <c r="AE375" i="7"/>
  <c r="AE409" i="7"/>
  <c r="AE440" i="7"/>
  <c r="AE399" i="7"/>
  <c r="AE426" i="7"/>
  <c r="AE379" i="7"/>
  <c r="AE407" i="7"/>
  <c r="AE415" i="7"/>
  <c r="AE388" i="7"/>
  <c r="AE421" i="7"/>
  <c r="AE444" i="7"/>
  <c r="AE413" i="7"/>
  <c r="AE414" i="7"/>
  <c r="AE427" i="7"/>
  <c r="AE425" i="7"/>
  <c r="AE424" i="7"/>
  <c r="AE333" i="7"/>
  <c r="AE343" i="7"/>
  <c r="AE391" i="7"/>
  <c r="AE382" i="7"/>
  <c r="AE431" i="7"/>
  <c r="AE448" i="7"/>
  <c r="AE401" i="7"/>
  <c r="AE392" i="7"/>
  <c r="AE441" i="7"/>
  <c r="AE443" i="7"/>
  <c r="AE439" i="7"/>
  <c r="AE412" i="7"/>
  <c r="AE404" i="7"/>
  <c r="AE378" i="7"/>
  <c r="AE389" i="7"/>
  <c r="AE445" i="7"/>
  <c r="AE435" i="7"/>
  <c r="AE429" i="7"/>
  <c r="AE434" i="7"/>
  <c r="AE394" i="7"/>
  <c r="AE393" i="7"/>
  <c r="AE438" i="7"/>
  <c r="AE403" i="7"/>
  <c r="AE423" i="7"/>
  <c r="AE410" i="7"/>
  <c r="AE402" i="7"/>
  <c r="AE420" i="7"/>
  <c r="AE442" i="7"/>
  <c r="AE398" i="7"/>
  <c r="AE390" i="7"/>
  <c r="AE397" i="7"/>
  <c r="AE396" i="7"/>
  <c r="AE419" i="7"/>
  <c r="AE433" i="7"/>
  <c r="AE418" i="7"/>
  <c r="AE446" i="7"/>
  <c r="AE422" i="7"/>
  <c r="AE6" i="7"/>
  <c r="AE7" i="7"/>
  <c r="AE8" i="7"/>
  <c r="AE9" i="7"/>
  <c r="AE10" i="7"/>
  <c r="AE11" i="7"/>
  <c r="AE12" i="7"/>
  <c r="AE13" i="7"/>
  <c r="AE14" i="7"/>
  <c r="AE15" i="7"/>
  <c r="AE16" i="7"/>
  <c r="AE17" i="7"/>
  <c r="AE18" i="7"/>
  <c r="AE19" i="7"/>
  <c r="AE20" i="7"/>
  <c r="AE21" i="7"/>
  <c r="AE22" i="7"/>
  <c r="AE23" i="7"/>
  <c r="AE24" i="7"/>
  <c r="AE25" i="7"/>
  <c r="AE26" i="7"/>
  <c r="AE27" i="7"/>
  <c r="AE28" i="7"/>
  <c r="AE29" i="7"/>
  <c r="AE30" i="7"/>
  <c r="AE31" i="7"/>
  <c r="AE32" i="7"/>
  <c r="AE33" i="7"/>
  <c r="AE34" i="7"/>
  <c r="AE35" i="7"/>
  <c r="AE36" i="7"/>
  <c r="AE37" i="7"/>
  <c r="AE38" i="7"/>
  <c r="AE39" i="7"/>
  <c r="AE40" i="7"/>
  <c r="AE85" i="7"/>
  <c r="AE86" i="7"/>
  <c r="AE87" i="7"/>
  <c r="AE88" i="7"/>
  <c r="AE89" i="7"/>
  <c r="AE90" i="7"/>
  <c r="AE91" i="7"/>
  <c r="AE92" i="7"/>
  <c r="AE93" i="7"/>
  <c r="AE94" i="7"/>
  <c r="AE95" i="7"/>
  <c r="AE96" i="7"/>
  <c r="AE97" i="7"/>
  <c r="AE98" i="7"/>
  <c r="AE99" i="7"/>
  <c r="AE100" i="7"/>
  <c r="AE101" i="7"/>
  <c r="AE102" i="7"/>
  <c r="AE103" i="7"/>
  <c r="AE104" i="7"/>
  <c r="AE105" i="7"/>
  <c r="AE106" i="7"/>
  <c r="AE107" i="7"/>
  <c r="AE108" i="7"/>
  <c r="AE111" i="7"/>
  <c r="AE112" i="7"/>
  <c r="AE113" i="7"/>
  <c r="AE114" i="7"/>
  <c r="AE115" i="7"/>
  <c r="AE117" i="7"/>
  <c r="AE119" i="7"/>
  <c r="AE120" i="7"/>
  <c r="AE121" i="7"/>
  <c r="AE122" i="7"/>
  <c r="AE123" i="7"/>
  <c r="AE124" i="7"/>
  <c r="AE125" i="7"/>
  <c r="AE126" i="7"/>
  <c r="AE127" i="7"/>
  <c r="AE128" i="7"/>
  <c r="AE129" i="7"/>
  <c r="AE135" i="7"/>
  <c r="AE136" i="7"/>
  <c r="AE137" i="7"/>
  <c r="AE138" i="7"/>
  <c r="AE139" i="7"/>
  <c r="AE140" i="7"/>
  <c r="AE141" i="7"/>
  <c r="AE142" i="7"/>
  <c r="AE143" i="7"/>
  <c r="AE144" i="7"/>
  <c r="AE145" i="7"/>
  <c r="AE146" i="7"/>
  <c r="AE147" i="7"/>
  <c r="AE148" i="7"/>
  <c r="AE149" i="7"/>
  <c r="AE150" i="7"/>
  <c r="AE151" i="7"/>
  <c r="AE152" i="7"/>
  <c r="AE153" i="7"/>
  <c r="AE154" i="7"/>
  <c r="AE155" i="7"/>
  <c r="AE156" i="7"/>
  <c r="AE157" i="7"/>
  <c r="AE158" i="7"/>
  <c r="AE159" i="7"/>
  <c r="AE160" i="7"/>
  <c r="AE161" i="7"/>
  <c r="AE162" i="7"/>
  <c r="AE163" i="7"/>
  <c r="AE164" i="7"/>
  <c r="AE165" i="7"/>
  <c r="AE166" i="7"/>
  <c r="AE167" i="7"/>
  <c r="AE168" i="7"/>
  <c r="AE169" i="7"/>
  <c r="AE170" i="7"/>
  <c r="AE171" i="7"/>
  <c r="AE221" i="7"/>
  <c r="AE222" i="7"/>
  <c r="AE223" i="7"/>
  <c r="AE224" i="7"/>
  <c r="AE225" i="7"/>
  <c r="AE226" i="7"/>
  <c r="AE227" i="7"/>
  <c r="AE228" i="7"/>
  <c r="AE231" i="7"/>
  <c r="AE232" i="7"/>
  <c r="AE233" i="7"/>
  <c r="AE234" i="7"/>
  <c r="AE235" i="7"/>
  <c r="AE236" i="7"/>
  <c r="AE238" i="7"/>
  <c r="AE239" i="7"/>
  <c r="AE240" i="7"/>
  <c r="AE241" i="7"/>
  <c r="AE242" i="7"/>
  <c r="AE244" i="7"/>
  <c r="AE245" i="7"/>
  <c r="AE246" i="7"/>
  <c r="AE248" i="7"/>
  <c r="AE249" i="7"/>
  <c r="AE254" i="7"/>
  <c r="AE263" i="7"/>
  <c r="AE264" i="7"/>
  <c r="AE266" i="7"/>
  <c r="AE277" i="7"/>
  <c r="AE280" i="7"/>
  <c r="AE281" i="7"/>
  <c r="AE282" i="7"/>
  <c r="AE283" i="7"/>
  <c r="AE287" i="7"/>
  <c r="AE292" i="7"/>
  <c r="AE294" i="7"/>
  <c r="AE295" i="7"/>
  <c r="AE302" i="7"/>
  <c r="AE311" i="7"/>
  <c r="AE315" i="7"/>
  <c r="AE318" i="7"/>
  <c r="AE320" i="7"/>
  <c r="AE321" i="7"/>
  <c r="AE322" i="7"/>
  <c r="AE323" i="7"/>
  <c r="AE324" i="7"/>
  <c r="AE325" i="7"/>
  <c r="AE326" i="7"/>
  <c r="AE328" i="7"/>
  <c r="AE329" i="7"/>
  <c r="AE332" i="7"/>
  <c r="AE335" i="7"/>
  <c r="AE337" i="7"/>
  <c r="AE338" i="7"/>
  <c r="AE339" i="7"/>
  <c r="AE340" i="7"/>
  <c r="AE342" i="7"/>
  <c r="AE344" i="7"/>
  <c r="AE345" i="7"/>
  <c r="AE346" i="7"/>
  <c r="AE347" i="7"/>
  <c r="AE348" i="7"/>
  <c r="AE349" i="7"/>
  <c r="AE350" i="7"/>
  <c r="AE352" i="7"/>
  <c r="AE353" i="7"/>
  <c r="AE354" i="7"/>
  <c r="AE357" i="7"/>
  <c r="AE359" i="7"/>
  <c r="AE360" i="7"/>
  <c r="AE361" i="7"/>
  <c r="AE362" i="7"/>
  <c r="AE5" i="7"/>
  <c r="AE4" i="7"/>
  <c r="R11" i="38" l="1"/>
  <c r="Q11" i="38"/>
  <c r="P11" i="38"/>
  <c r="O11" i="38"/>
  <c r="N11" i="38"/>
  <c r="M11" i="38"/>
  <c r="L11" i="38"/>
  <c r="K11" i="38"/>
  <c r="J11" i="38"/>
  <c r="I11" i="38"/>
  <c r="H11" i="38"/>
  <c r="G11" i="38"/>
  <c r="F11" i="38"/>
  <c r="E11" i="38"/>
  <c r="D11" i="38"/>
  <c r="R8" i="38"/>
  <c r="Q8" i="38"/>
  <c r="P8" i="38"/>
  <c r="O8" i="38"/>
  <c r="N8" i="38"/>
  <c r="M8" i="38"/>
  <c r="L8" i="38"/>
  <c r="K8" i="38"/>
  <c r="J8" i="38"/>
  <c r="I8" i="38"/>
  <c r="H8" i="38"/>
  <c r="G8" i="38"/>
  <c r="F8" i="38"/>
  <c r="E8" i="38"/>
  <c r="D8" i="38"/>
  <c r="R11" i="37"/>
  <c r="Q11" i="37"/>
  <c r="P11" i="37"/>
  <c r="O11" i="37"/>
  <c r="N11" i="37"/>
  <c r="M11" i="37"/>
  <c r="L11" i="37"/>
  <c r="K11" i="37"/>
  <c r="J11" i="37"/>
  <c r="I11" i="37"/>
  <c r="H11" i="37"/>
  <c r="G11" i="37"/>
  <c r="F11" i="37"/>
  <c r="E11" i="37"/>
  <c r="D11" i="37"/>
  <c r="R8" i="37"/>
  <c r="Q8" i="37"/>
  <c r="P8" i="37"/>
  <c r="O8" i="37"/>
  <c r="N8" i="37"/>
  <c r="M8" i="37"/>
  <c r="L8" i="37"/>
  <c r="K8" i="37"/>
  <c r="J8" i="37"/>
  <c r="I8" i="37"/>
  <c r="H8" i="37"/>
  <c r="G8" i="37"/>
  <c r="F8" i="37"/>
  <c r="E8" i="37"/>
  <c r="D8" i="37"/>
  <c r="R11" i="36"/>
  <c r="Q11" i="36"/>
  <c r="P11" i="36"/>
  <c r="O11" i="36"/>
  <c r="N11" i="36"/>
  <c r="M11" i="36"/>
  <c r="L11" i="36"/>
  <c r="K11" i="36"/>
  <c r="J11" i="36"/>
  <c r="I11" i="36"/>
  <c r="H11" i="36"/>
  <c r="G11" i="36"/>
  <c r="F11" i="36"/>
  <c r="E11" i="36"/>
  <c r="D11" i="36"/>
  <c r="R8" i="36"/>
  <c r="Q8" i="36"/>
  <c r="P8" i="36"/>
  <c r="O8" i="36"/>
  <c r="N8" i="36"/>
  <c r="M8" i="36"/>
  <c r="L8" i="36"/>
  <c r="K8" i="36"/>
  <c r="J8" i="36"/>
  <c r="I8" i="36"/>
  <c r="H8" i="36"/>
  <c r="G8" i="36"/>
  <c r="F8" i="36"/>
  <c r="E8" i="36"/>
  <c r="D8" i="36"/>
  <c r="D6" i="21" l="1"/>
  <c r="D7" i="21"/>
  <c r="D8" i="21"/>
  <c r="D9" i="21"/>
  <c r="D10" i="21"/>
  <c r="D11" i="21"/>
  <c r="D12" i="21"/>
  <c r="D13" i="21"/>
  <c r="D14" i="21"/>
  <c r="D15" i="21"/>
  <c r="D16" i="21"/>
  <c r="D17" i="21"/>
  <c r="D18" i="21"/>
  <c r="D19" i="21"/>
  <c r="D20" i="21"/>
  <c r="D21" i="21"/>
  <c r="D22" i="21"/>
  <c r="D23" i="21"/>
  <c r="D24" i="21"/>
  <c r="D25" i="21"/>
  <c r="D26" i="21"/>
  <c r="D27" i="21"/>
  <c r="D28" i="21"/>
  <c r="D29" i="21"/>
  <c r="D30" i="21"/>
  <c r="D31" i="21"/>
  <c r="D32" i="21"/>
  <c r="D33" i="21"/>
  <c r="D34" i="21"/>
  <c r="D35" i="21"/>
  <c r="D36" i="21"/>
  <c r="D37" i="21"/>
  <c r="D38" i="21"/>
  <c r="D39" i="21"/>
  <c r="D14" i="9"/>
  <c r="D15" i="9"/>
  <c r="D16" i="9"/>
  <c r="D17" i="9"/>
  <c r="D18" i="9"/>
  <c r="D19" i="9"/>
  <c r="D20" i="9"/>
  <c r="D21" i="9"/>
  <c r="D22" i="9"/>
  <c r="D23" i="9"/>
  <c r="D13" i="9"/>
  <c r="D6" i="9"/>
  <c r="D7" i="9"/>
  <c r="D8" i="9"/>
  <c r="D9" i="9"/>
  <c r="D10" i="9"/>
  <c r="D11" i="9"/>
  <c r="D12" i="9"/>
  <c r="F13" i="4"/>
  <c r="L11" i="3" l="1"/>
  <c r="M11" i="3"/>
  <c r="N11" i="3"/>
  <c r="O11" i="3"/>
  <c r="P11" i="3"/>
  <c r="Q11" i="3"/>
  <c r="R11" i="3"/>
  <c r="K11" i="3"/>
  <c r="K8" i="3"/>
  <c r="L8" i="3"/>
  <c r="M8" i="3"/>
  <c r="N8" i="3"/>
  <c r="O8" i="3"/>
  <c r="P8" i="3"/>
  <c r="Q8" i="3"/>
  <c r="R8" i="3"/>
  <c r="H8" i="3"/>
  <c r="I8" i="3"/>
  <c r="J8" i="3"/>
  <c r="F11" i="3"/>
  <c r="E11" i="3"/>
  <c r="G11" i="3"/>
  <c r="H11" i="3"/>
  <c r="I11" i="3"/>
  <c r="J11" i="3"/>
  <c r="D11" i="3"/>
  <c r="C9" i="19" l="1"/>
  <c r="D9" i="19"/>
  <c r="C6" i="5" l="1"/>
  <c r="C7" i="5"/>
  <c r="C8" i="5"/>
  <c r="C9" i="5"/>
  <c r="C10" i="5"/>
  <c r="F5" i="4" l="1"/>
  <c r="F6" i="4"/>
  <c r="F7" i="4"/>
  <c r="F8" i="4"/>
  <c r="F9" i="4"/>
  <c r="F10" i="4"/>
  <c r="F11" i="4"/>
  <c r="F12" i="4"/>
  <c r="AE3" i="7" l="1"/>
  <c r="B6" i="17" l="1"/>
  <c r="C7" i="17"/>
  <c r="B7" i="17"/>
  <c r="B8" i="17"/>
  <c r="C9" i="17"/>
  <c r="B9" i="17"/>
  <c r="C6" i="17"/>
  <c r="C5" i="17"/>
  <c r="C8" i="17"/>
  <c r="B5" i="17"/>
</calcChain>
</file>

<file path=xl/sharedStrings.xml><?xml version="1.0" encoding="utf-8"?>
<sst xmlns="http://schemas.openxmlformats.org/spreadsheetml/2006/main" count="2725" uniqueCount="1470">
  <si>
    <t>Volumen destino agricultura (m³/año)</t>
  </si>
  <si>
    <t>Fecha</t>
  </si>
  <si>
    <t>SISTEMA DE RIEGO</t>
  </si>
  <si>
    <t>Nombre de la organización</t>
  </si>
  <si>
    <t>Rol</t>
  </si>
  <si>
    <t>Teléfono</t>
  </si>
  <si>
    <t>Ciudad</t>
  </si>
  <si>
    <t>Código postal</t>
  </si>
  <si>
    <t>Correo electrónico</t>
  </si>
  <si>
    <t>Enlace a la web</t>
  </si>
  <si>
    <t>Nombre de la ciudad donde se encuentra la organización</t>
  </si>
  <si>
    <t>Código postal único</t>
  </si>
  <si>
    <t>AÑO</t>
  </si>
  <si>
    <t>(1.2) role</t>
  </si>
  <si>
    <t>Autoridad competente</t>
  </si>
  <si>
    <t>Punto de contacto</t>
  </si>
  <si>
    <t>Operador instalación de regeneración</t>
  </si>
  <si>
    <t>Operador distribución</t>
  </si>
  <si>
    <t>Operador almacenamiento</t>
  </si>
  <si>
    <t>(6.1) crop type</t>
  </si>
  <si>
    <t>cropRaw - Food crops consumed raw, meaning crops which are intended for human consumption in a raw or unprocessed state</t>
  </si>
  <si>
    <t>cropProcessed - Processed food crops, meaning crops which are intended for human consumption after a treatment process (i.e. cooked or industrially processed)</t>
  </si>
  <si>
    <t>cropNonFood - Non-food crops, meaning crops which are not intended for human consumption (e.g. pastures and forage, fibre, ornamental, seed, energy and turf crops)</t>
  </si>
  <si>
    <t>cropRaw: cultivos alimentarios que se consumen crudos, es decir, cultivos destinados al consumo humano en estado crudo o sin procesar</t>
  </si>
  <si>
    <t>cropProcessed: cultivos alimentarios procesados, es decir, cultivos destinados al consumo humano después de un proceso de tratamiento (es decir, cocidos o procesados industrialmente)</t>
  </si>
  <si>
    <t>cropNonFood: cultivos no alimentarios, es decir, cultivos que no están destinados al consumo humano (p. ej., pastos y cultivos forrajeros, fibras, ornamentales, semillas, energía y césped)</t>
  </si>
  <si>
    <t>Consultar Reglamento UE 2020/741. Anexo I, sección 2, cuadro 1</t>
  </si>
  <si>
    <t>(6.2) irrigationSystemType</t>
  </si>
  <si>
    <t>irrigationSurface - Surface (or open or gravity-flow) irrigation systems</t>
  </si>
  <si>
    <t>irrigationSprinkler - Sprinkler irrigation systems</t>
  </si>
  <si>
    <t>irrigationMicro - Surface or other Micro irrigation systems</t>
  </si>
  <si>
    <t>irrigationSurface - Sistemas de riego de superficie (o abiertos o de flujo por gravedad)</t>
  </si>
  <si>
    <t>irrigationSprinkler - Sistemas de riego por aspersión</t>
  </si>
  <si>
    <t>(4-5-6-7-9) Water quality class</t>
  </si>
  <si>
    <t>A - Water quality class for class A and for all irrigation methods</t>
  </si>
  <si>
    <t>B - Water quality class for class B and for all irrigation methods</t>
  </si>
  <si>
    <t>C - Water quality class for class C and Drip irrigation or other irrigation method that avoids direct contact with the edible part of the crop</t>
  </si>
  <si>
    <t>D - Water quality class for class D and for all irrigation methods</t>
  </si>
  <si>
    <t>A - Clase de calidad del agua para la clase A y para todos los métodos de riego</t>
  </si>
  <si>
    <t>B - Clase de calidad del agua para la clase B y para todos los métodos de riego</t>
  </si>
  <si>
    <t>C - Clase de calidad del agua para clase C y riego por goteo u otro método de riego que evite el contacto directo con la parte comestible del cultivo</t>
  </si>
  <si>
    <t>D - Clase de calidad del agua para la clase D y para todos los métodos de riego</t>
  </si>
  <si>
    <t>CLASE REQUERIDA POR LA ZONA REGABLE</t>
  </si>
  <si>
    <t>Volumen anual</t>
  </si>
  <si>
    <t>Promedio</t>
  </si>
  <si>
    <t>(POI) PUNTOS DE INTERÉS</t>
  </si>
  <si>
    <t>Denominación</t>
  </si>
  <si>
    <t>Punto de entrega de aguas depuradas</t>
  </si>
  <si>
    <t>Descripción</t>
  </si>
  <si>
    <t>PEAD</t>
  </si>
  <si>
    <t>X</t>
  </si>
  <si>
    <t>Y</t>
  </si>
  <si>
    <t>Frecuencia de muestreo</t>
  </si>
  <si>
    <t>(4) samplingFrequency</t>
  </si>
  <si>
    <t>(4) Frecuencia de muestreo</t>
  </si>
  <si>
    <t>(6.1) Tipo de cultivo</t>
  </si>
  <si>
    <t>(6.2) Tipo de sistema de riego</t>
  </si>
  <si>
    <t>(4-5-6-7-9) Clase de calidad de agua</t>
  </si>
  <si>
    <t>En el punto</t>
  </si>
  <si>
    <t>Aguas abajo del punto</t>
  </si>
  <si>
    <t>Clase de calidad del agua</t>
  </si>
  <si>
    <t>Valor umbral</t>
  </si>
  <si>
    <t>Unidad de medida</t>
  </si>
  <si>
    <t>Nombre del parámetro</t>
  </si>
  <si>
    <t>A seleccionar del desplegable: parámetros a muestrear en el punto de cumplimiento</t>
  </si>
  <si>
    <t>A seleccionar del desplegable:  Clase de calidad del agua, anexo I Reglamento 2020/741</t>
  </si>
  <si>
    <t>PC ad 1</t>
  </si>
  <si>
    <t>PC ad 2</t>
  </si>
  <si>
    <t>PC ad 3</t>
  </si>
  <si>
    <t>Punto de control adicional 1</t>
  </si>
  <si>
    <t>Punto de control adicional 2</t>
  </si>
  <si>
    <t>Punto de control adicional 3</t>
  </si>
  <si>
    <t>…..</t>
  </si>
  <si>
    <t>PEAR 1</t>
  </si>
  <si>
    <t>PEAR 2</t>
  </si>
  <si>
    <t>Punto de entrega de aguas regeneradas 1</t>
  </si>
  <si>
    <t>Punto de entrega de aguas regeneradas 2</t>
  </si>
  <si>
    <t>…</t>
  </si>
  <si>
    <t>Denominación del punto según hoja POI</t>
  </si>
  <si>
    <t>ZONA REGABLE</t>
  </si>
  <si>
    <t>Tipo de riesgo</t>
  </si>
  <si>
    <t>Seleccionar del desplegable</t>
  </si>
  <si>
    <t>Sanitario</t>
  </si>
  <si>
    <t>Ambiental</t>
  </si>
  <si>
    <t>Seguridad alimentaria.</t>
  </si>
  <si>
    <t>Trabajadores del sistema.</t>
  </si>
  <si>
    <t>Transeúntes o ciudadanos en el entorno del sistema.</t>
  </si>
  <si>
    <t>Sanidad animal (en el caso de riego de forraje o de cultivos para piensos animales)</t>
  </si>
  <si>
    <t>Suelo</t>
  </si>
  <si>
    <t>Cultivos</t>
  </si>
  <si>
    <t>Almacenamiento</t>
  </si>
  <si>
    <t>Distribución</t>
  </si>
  <si>
    <t>(7.2) WRRCauseOfNonComplianceLocation</t>
  </si>
  <si>
    <t>reclamationFacility - Reclamation facility</t>
  </si>
  <si>
    <t>storageFacility - Storage facility</t>
  </si>
  <si>
    <t>distributionFacility - Distribution system</t>
  </si>
  <si>
    <t>EDAR</t>
  </si>
  <si>
    <t>Zona regable</t>
  </si>
  <si>
    <t>Localización de incumplimientos</t>
  </si>
  <si>
    <t>-</t>
  </si>
  <si>
    <t>ERAR</t>
  </si>
  <si>
    <t>Post-cosecha</t>
  </si>
  <si>
    <t>Localización</t>
  </si>
  <si>
    <t>Previo a la EDAR</t>
  </si>
  <si>
    <t>Estación de regeneración</t>
  </si>
  <si>
    <t xml:space="preserve">Almacenamiento </t>
  </si>
  <si>
    <t>Parte del sistema</t>
  </si>
  <si>
    <t>Riego por goteo de cultivos bajos, como los que crecen a 25 cm o más por encima del nivel del suelo.</t>
  </si>
  <si>
    <t>Riego por goteo de cultivos altos, como los que crecen a 50 cm o más por encima del nivel del suelo.</t>
  </si>
  <si>
    <t>Riego por goteo subsuperficial en el que el agua no asciende por acción capilar a la superficie del suelo.</t>
  </si>
  <si>
    <t>Riego por aspersores y microaspersores en cultivos bajos, como a 25 cm o más del chorro de agua.</t>
  </si>
  <si>
    <t>Riego por aspersores y microaspersores en árboles frutales, como a 50 cm o más del chorro de agua.</t>
  </si>
  <si>
    <t>Desinfección de bajo nivel (1 mg/l de cloro total, después de 30 minutos de cloración).</t>
  </si>
  <si>
    <t>Desinfección de nivel alto (≥ 1 mg/l de cloro total, después de 30 minutos de cloración).</t>
  </si>
  <si>
    <t>En riego por goteo, donde la lámina separa el riego de las hortalizas.</t>
  </si>
  <si>
    <t>Reducción mediante el cese o la interrupción del riego antes de la cosecha.</t>
  </si>
  <si>
    <t>Restringir la entrada en el campo de regadío durante 24 horas o más después del riego, por ejemplo, los animales que entran en los pastos o los trabajadores que acceden a los campos.</t>
  </si>
  <si>
    <t>Restricción de la entrada en el campo de regadío cinco días y más después del riego.</t>
  </si>
  <si>
    <t>Lavado de cultivos para ensalada, hortalizas y frutas con agua potable.</t>
  </si>
  <si>
    <t>Lavado de cultivos para ensalada, hortalizas y frutas con una solución desinfectante débil y aclarado con agua potable.</t>
  </si>
  <si>
    <t>Pelado de frutas y tubérculos</t>
  </si>
  <si>
    <t>Cultivos forrajeros y otros cultivos secados al sol y cosechados antes de su consumo.</t>
  </si>
  <si>
    <t>Barreras acreditadas
Cuadro 3 Directrices)</t>
  </si>
  <si>
    <t>Nombre de la autoridad competente, gestor de la estación regeneradora, comunidades de regantes, etc.</t>
  </si>
  <si>
    <t>REQUISITOS ADICIONALES</t>
  </si>
  <si>
    <t>REQUISITOS MÍNIMOS EN EL PUNTO DE CUMPLIMIENTO</t>
  </si>
  <si>
    <t>Clase de calidad del agua generada</t>
  </si>
  <si>
    <t>REQUISITOS DE CALIDAD Y MONITORIZACIÓN</t>
  </si>
  <si>
    <t>CULTIVOS Y SISTEMAS DE RIEGO. CLASE REQUERIDA.</t>
  </si>
  <si>
    <t>PARTES RESPONSABLES</t>
  </si>
  <si>
    <t>Observaciones</t>
  </si>
  <si>
    <t>(7.1) WRRCauseOfNonCompliance</t>
  </si>
  <si>
    <t>(7.1) Causas de incumplimiento</t>
  </si>
  <si>
    <t>hazardsPollutant - Pollutant hazards</t>
  </si>
  <si>
    <t>Contaminante</t>
  </si>
  <si>
    <t>hazardsPathogen - Pathogen hazards</t>
  </si>
  <si>
    <t>Patógeno</t>
  </si>
  <si>
    <t>treatmentFailures - Treatment failures</t>
  </si>
  <si>
    <t>Fallo en el tratamiento</t>
  </si>
  <si>
    <t>accidentalLeakages - Accidental leakages</t>
  </si>
  <si>
    <t>Fugas accidentales</t>
  </si>
  <si>
    <t>hazardsContamination - Contamination of the water reuse system</t>
  </si>
  <si>
    <t>Contaminación del sistema de reutilización de agua</t>
  </si>
  <si>
    <t>monitoringFailures - Monitoring Failures</t>
  </si>
  <si>
    <t>Fallo en la monitorización</t>
  </si>
  <si>
    <t>hazardsOther - Other</t>
  </si>
  <si>
    <t>Otros</t>
  </si>
  <si>
    <t>(7.3) WRRMeasureType</t>
  </si>
  <si>
    <t>administrative - Administrative</t>
  </si>
  <si>
    <t>penalty - Penalty</t>
  </si>
  <si>
    <t>technical - Technical</t>
  </si>
  <si>
    <t>suspensionWaterSupply - Suspension the water supply</t>
  </si>
  <si>
    <t>measureOther- Other</t>
  </si>
  <si>
    <t>Tipo de medidas</t>
  </si>
  <si>
    <t>Administrativa</t>
  </si>
  <si>
    <t>Sanción</t>
  </si>
  <si>
    <t>Técnica</t>
  </si>
  <si>
    <t>Cese del suministro de agua</t>
  </si>
  <si>
    <t>Otras</t>
  </si>
  <si>
    <t>OBSERVACIONES</t>
  </si>
  <si>
    <t>Número de teléfono con el código del país (+34).</t>
  </si>
  <si>
    <t>Operador instalación de depuración</t>
  </si>
  <si>
    <t>PROPIO DE CHJ, para cuando la depuración y la regeneración son instalaciones diferentes.</t>
  </si>
  <si>
    <t>PROPIO DE CHJ, para acoplarlo a nuestra bbdd</t>
  </si>
  <si>
    <t>Responsabilidad</t>
  </si>
  <si>
    <t>Usuario de la concesión para riego</t>
  </si>
  <si>
    <t>MASAS DE AGUA</t>
  </si>
  <si>
    <t>Descripción de parte del sistema</t>
  </si>
  <si>
    <t>Detalle de la zona o elemento sobre el que ejerce su responsabilidad. Ej.Balsa Nombre X, todas las balsas, zona regable 1 y 2, Acequia NombreX, etc.</t>
  </si>
  <si>
    <t>Concentración en agua residual (o inferior a límite de cuantificación)</t>
  </si>
  <si>
    <t>Boro</t>
  </si>
  <si>
    <t>Sodio</t>
  </si>
  <si>
    <t>Fecha de la analítica</t>
  </si>
  <si>
    <t>Justificación de inclusión/exclusión como agente peligroso</t>
  </si>
  <si>
    <t>Grupo de exposición o receptor</t>
  </si>
  <si>
    <t>Aguas superficiales</t>
  </si>
  <si>
    <t>Aguas subterráneas</t>
  </si>
  <si>
    <t>Ruta o vía de exposición</t>
  </si>
  <si>
    <t>Si se dispone de analíticas</t>
  </si>
  <si>
    <t>si/no</t>
  </si>
  <si>
    <t>(opcional)</t>
  </si>
  <si>
    <t xml:space="preserve">Ej. registro de analíticas acredita su ausencia, no existe retorno que pueda afectar a agua superficial, etc. </t>
  </si>
  <si>
    <t>AGENTES PELIGROSOS. RIESGOS SANITARIOS</t>
  </si>
  <si>
    <t>SUPERFICIE</t>
  </si>
  <si>
    <t>Hectáreas</t>
  </si>
  <si>
    <t>Denominación, acorde a las zonas identificadas en la cartografía</t>
  </si>
  <si>
    <t>Coordenadas UTM-ETRS89
(h30)</t>
  </si>
  <si>
    <t>E.coli (UFC /100 ml)</t>
  </si>
  <si>
    <t>Sólidos en suspensión (mg/l)</t>
  </si>
  <si>
    <t>Turbidez (UNT)</t>
  </si>
  <si>
    <t>Legionella spp (UFC/l)</t>
  </si>
  <si>
    <t>Nemátodos intestinales (huevo/l)</t>
  </si>
  <si>
    <t>Campo opcional</t>
  </si>
  <si>
    <t>Estado químico</t>
  </si>
  <si>
    <t>SP-Estado ecologico</t>
  </si>
  <si>
    <t>SB-Estado químico</t>
  </si>
  <si>
    <t>Muy bueno</t>
  </si>
  <si>
    <t>Bueno</t>
  </si>
  <si>
    <t>Moderado</t>
  </si>
  <si>
    <t>Deficiente</t>
  </si>
  <si>
    <t>Malo</t>
  </si>
  <si>
    <t>No alcanza el bueno</t>
  </si>
  <si>
    <t>SP-Potencial ecológico</t>
  </si>
  <si>
    <t>Bueno o superior</t>
  </si>
  <si>
    <t>Impermeable o acuífero interés local</t>
  </si>
  <si>
    <t>SP-Estado químico</t>
  </si>
  <si>
    <t>Zona de captación para abastecimiento - azud</t>
  </si>
  <si>
    <t>Zona de captación para abastecimiento - embalse</t>
  </si>
  <si>
    <t>Zona de captación para abastecimiento - toma directa</t>
  </si>
  <si>
    <t>Subterránea</t>
  </si>
  <si>
    <t>Zona de captación para abastecimiento - manantial</t>
  </si>
  <si>
    <t>Zona de captación para abastecimiento - pozo</t>
  </si>
  <si>
    <t>Zona de protección de especies acuáticas económicamente significativas: moluscos</t>
  </si>
  <si>
    <t>Uso recreativo. Baño: continental</t>
  </si>
  <si>
    <t>Uso recreativo. Baño: playa</t>
  </si>
  <si>
    <t>Zona sensible a nutrientes: aguas afectadas</t>
  </si>
  <si>
    <t>Zona sensible a nutrientes: zona vulnerable</t>
  </si>
  <si>
    <t>Zona sensible a nutrientes: zona sensible</t>
  </si>
  <si>
    <t>Zona de protección de hábitats o especies: LIC</t>
  </si>
  <si>
    <t>Zona de protección de hábitats o especies: ZEC</t>
  </si>
  <si>
    <t>Zona de protección de hábitats o especies: ZEPA</t>
  </si>
  <si>
    <t>Perímetro de protección de aguas minero-termales</t>
  </si>
  <si>
    <t>Reserva hidrológica: RN lacustre</t>
  </si>
  <si>
    <t>Reserva hidrológica: RN subterránea</t>
  </si>
  <si>
    <t>Reserva hidrológica: RN fluvial</t>
  </si>
  <si>
    <t>Zona húmeda: Ramsar</t>
  </si>
  <si>
    <t>Zona húmeda</t>
  </si>
  <si>
    <t xml:space="preserve">Figura de protección (PHJ2227_Anejo04_ZonasProtegidas_2023_01_24.pdf (chj.es) </t>
  </si>
  <si>
    <t>IdMasaAgua</t>
  </si>
  <si>
    <t>CodigoDem</t>
  </si>
  <si>
    <t>CodigoDem_R</t>
  </si>
  <si>
    <t>Descripcion</t>
  </si>
  <si>
    <t>IdDemarcacion</t>
  </si>
  <si>
    <t>Vigente</t>
  </si>
  <si>
    <t>Tipo</t>
  </si>
  <si>
    <t>Superficial</t>
  </si>
  <si>
    <t>No se alcanzan masas de agua superficial por escorrentía</t>
  </si>
  <si>
    <t>No hay infiltración a masa de agua subterránea</t>
  </si>
  <si>
    <t>Turbidez</t>
  </si>
  <si>
    <t>Legionella</t>
  </si>
  <si>
    <t xml:space="preserve"> -</t>
  </si>
  <si>
    <t>Justificación de inclusión/exclusión como indicador de agente peligroso</t>
  </si>
  <si>
    <t>¿Incluir este agente peligroso?</t>
  </si>
  <si>
    <t>E.coli</t>
  </si>
  <si>
    <t xml:space="preserve">Ej. puede estar presente pero se utiliza como indicador "E.coli" </t>
  </si>
  <si>
    <t>irrigationMicro - Goteo u otros micro</t>
  </si>
  <si>
    <t>Superficial o subterránea</t>
  </si>
  <si>
    <t>Figura de protección 1</t>
  </si>
  <si>
    <t>Figura de protección 2</t>
  </si>
  <si>
    <t>Figura de protección 3</t>
  </si>
  <si>
    <t>Figura de protección 4</t>
  </si>
  <si>
    <t>Figura de protección 5</t>
  </si>
  <si>
    <t>Figura de protección 6</t>
  </si>
  <si>
    <t>Código-nombre masa de agua</t>
  </si>
  <si>
    <t>CodDEM</t>
  </si>
  <si>
    <t>Plazo en el que pueden generarse los efectos</t>
  </si>
  <si>
    <t>Inicio periodo de muestreo dd/mm/aaaa</t>
  </si>
  <si>
    <t>Fin periodo de muestreo dd/mm/aaaa</t>
  </si>
  <si>
    <t>Caudal máximo instantáneo agua regenerada (l/s)</t>
  </si>
  <si>
    <t>Id</t>
  </si>
  <si>
    <t>1. HERBÁCEOS</t>
  </si>
  <si>
    <t>1.1. CEREALES</t>
  </si>
  <si>
    <t>1.2. LEGUMINOSAS</t>
  </si>
  <si>
    <t>1.3. TUBÉRCULOS</t>
  </si>
  <si>
    <t>1.4. CULTIVOS INDUSTRIALES</t>
  </si>
  <si>
    <t>1.5. ORNAMENTALES</t>
  </si>
  <si>
    <t>1.6. FORRAJEROS</t>
  </si>
  <si>
    <t>1.7. HORTALIZAS</t>
  </si>
  <si>
    <t>1.8. AROMÁTICAS Y MEDICINALES</t>
  </si>
  <si>
    <t>2. LEÑOSOS</t>
  </si>
  <si>
    <t>2.1. CÍTRICOS</t>
  </si>
  <si>
    <t>2.2. FRUTALES</t>
  </si>
  <si>
    <t>2.3. VIÑEDO</t>
  </si>
  <si>
    <t>2.4. OLIVAR</t>
  </si>
  <si>
    <t>2.5. OTROS LEÑOSOS</t>
  </si>
  <si>
    <t>2.6. LEÑOSOS INOCULADOS</t>
  </si>
  <si>
    <t>2.7. MADERABLES</t>
  </si>
  <si>
    <t>3. VIVEROS</t>
  </si>
  <si>
    <t>descripcion Libellus</t>
  </si>
  <si>
    <t>Tipo de cultivo
ID</t>
  </si>
  <si>
    <t xml:space="preserve">Estado químico </t>
  </si>
  <si>
    <t>Figuras de protección 1: tipo</t>
  </si>
  <si>
    <t>Nombre figura de protección 1</t>
  </si>
  <si>
    <t>Parámetro a considerar (agente peligroso) fig protec 1</t>
  </si>
  <si>
    <t>Figuras de protección 2: tipo</t>
  </si>
  <si>
    <t>Nombre figura de protección 2</t>
  </si>
  <si>
    <t>Parámetro a considerar (agente peligroso) fig protec 3</t>
  </si>
  <si>
    <t>Figuras de protección 3: tipo</t>
  </si>
  <si>
    <t>Nombre figura de protección 3</t>
  </si>
  <si>
    <t>Parámetro a considerar (agente peligroso) fig protec 2</t>
  </si>
  <si>
    <t>Figuras de protección 4: tipo</t>
  </si>
  <si>
    <t>Nombre figura de protección 4</t>
  </si>
  <si>
    <t>Parámetro a considerar (agente peligroso) fig protec 4</t>
  </si>
  <si>
    <t>Nombre figura de protección 5</t>
  </si>
  <si>
    <t>Parámetro a considerar (agente peligroso) fig protec 5</t>
  </si>
  <si>
    <t>Figuras de protección 6: tipo</t>
  </si>
  <si>
    <t>Nombre figura de protección 6</t>
  </si>
  <si>
    <t>Parámetro a considerar (agente peligroso) fig protec 6</t>
  </si>
  <si>
    <t>Figuras de protección 5: tipo</t>
  </si>
  <si>
    <t>correo-e</t>
  </si>
  <si>
    <t>web</t>
  </si>
  <si>
    <t>Limitación en el uso de aguas influidas por los retornos de riego (baño, abastecimiento).</t>
  </si>
  <si>
    <t>Ingesta</t>
  </si>
  <si>
    <t>Inhalación</t>
  </si>
  <si>
    <t>Contacto dérmico</t>
  </si>
  <si>
    <t>Infiltración</t>
  </si>
  <si>
    <t>Escorrentía</t>
  </si>
  <si>
    <t>Contacto</t>
  </si>
  <si>
    <t>Acumulación</t>
  </si>
  <si>
    <t>(8.2) UnitOfMeasure (incomplete)</t>
  </si>
  <si>
    <t>pH</t>
  </si>
  <si>
    <t>mg/L</t>
  </si>
  <si>
    <t>ug/L</t>
  </si>
  <si>
    <t>mg/l O2</t>
  </si>
  <si>
    <t>%</t>
  </si>
  <si>
    <t>Bacteriófagos</t>
  </si>
  <si>
    <t>Parámetros sanitarios (nuevo RD)</t>
  </si>
  <si>
    <t>Parámetros ambientales (nuevo RD)</t>
  </si>
  <si>
    <t>Horas o días</t>
  </si>
  <si>
    <t>Parámetros anexo I, cuadro 3 del Reglamento UE, y nuevo RD</t>
  </si>
  <si>
    <t>Período del año durante el cual se realizará el muestreo</t>
  </si>
  <si>
    <t>En continuo</t>
  </si>
  <si>
    <t>Descripción adicional (opcional)</t>
  </si>
  <si>
    <t xml:space="preserve">Clasificación Reglamento UE 2020/741
(Seleccionar del desplegable) </t>
  </si>
  <si>
    <t xml:space="preserve">Índice de incumplimiento (parámetro o agente peligroso) # </t>
  </si>
  <si>
    <t xml:space="preserve">Índice de incumplimiento (parámetro o agente peligroso) #  </t>
  </si>
  <si>
    <t>DATOS DE CONTACTO</t>
  </si>
  <si>
    <t>Organización - Rol</t>
  </si>
  <si>
    <t>Nombre del parámetro
(en caso de otros)</t>
  </si>
  <si>
    <t xml:space="preserve">Seleccionar del desplegable </t>
  </si>
  <si>
    <t>En caso de infiltración a masa de agua subterránea</t>
  </si>
  <si>
    <t>En caso de retornos a masa de agua superficial</t>
  </si>
  <si>
    <t>Coordenadas punto de retorno a m.a. superficial UTM-ETRS89 (h30)</t>
  </si>
  <si>
    <t>Efectos que el agente puede producir sobre el receptor medioambiental (suelo, cultivo, m.a. sup, m.a. subt)</t>
  </si>
  <si>
    <t xml:space="preserve">Fecha de la analítica </t>
  </si>
  <si>
    <t>dd/mm/aaaa</t>
  </si>
  <si>
    <t>(dd/mm/aaaa)</t>
  </si>
  <si>
    <t>UnidadVerti2</t>
  </si>
  <si>
    <t>Aceites y grasas</t>
  </si>
  <si>
    <t>Adicional</t>
  </si>
  <si>
    <t>Aluminio</t>
  </si>
  <si>
    <t>µg/L</t>
  </si>
  <si>
    <t>Amonio total</t>
  </si>
  <si>
    <t>mg NH4/L</t>
  </si>
  <si>
    <t>Arsénico</t>
  </si>
  <si>
    <t>Bacterias formadoras de esporas reductoras de sulfato</t>
  </si>
  <si>
    <t>Validación de clase A (UE, RD)</t>
  </si>
  <si>
    <t>Sanitario. Protozoo.</t>
  </si>
  <si>
    <t>UFP/100mL</t>
  </si>
  <si>
    <t>Benzo(B)Fluoranteno</t>
  </si>
  <si>
    <t>Benzo[A]Pireno</t>
  </si>
  <si>
    <t>Benzo[G,H,I]Perileno</t>
  </si>
  <si>
    <t>Cadmio</t>
  </si>
  <si>
    <t>Campylobacter</t>
  </si>
  <si>
    <t>Sanitario. Bacteria.</t>
  </si>
  <si>
    <t>Cianuros</t>
  </si>
  <si>
    <t>Cloro total</t>
  </si>
  <si>
    <t>mg HClO/L</t>
  </si>
  <si>
    <t>Clorpirifos</t>
  </si>
  <si>
    <t>Cloruros</t>
  </si>
  <si>
    <t>Cobre</t>
  </si>
  <si>
    <t>Colífagos F-específicos</t>
  </si>
  <si>
    <t>Sanitario. Virus.</t>
  </si>
  <si>
    <t>Colífagos totales</t>
  </si>
  <si>
    <t>Coliformes fecales</t>
  </si>
  <si>
    <t>UFC/100 mL</t>
  </si>
  <si>
    <t>Collífagos somáticos</t>
  </si>
  <si>
    <t>Color</t>
  </si>
  <si>
    <t>mg Pt-Co/L</t>
  </si>
  <si>
    <t>Conductividad eléctrica a 20 ºc</t>
  </si>
  <si>
    <t>µS/cm</t>
  </si>
  <si>
    <t>Cromo</t>
  </si>
  <si>
    <t>Cromo hexavalente (Cromo VI)</t>
  </si>
  <si>
    <t>Cryptosporidium</t>
  </si>
  <si>
    <t>Daphnia M., Toxicidad Aguda</t>
  </si>
  <si>
    <t>UT</t>
  </si>
  <si>
    <t>mg O2/L</t>
  </si>
  <si>
    <t>Di(2-Etilhexil)Ftalato</t>
  </si>
  <si>
    <t>DQO</t>
  </si>
  <si>
    <t>Endosulfan (Suma Isomeros Alfa + Beta)</t>
  </si>
  <si>
    <t>Enterococos intestinales</t>
  </si>
  <si>
    <t>Escherichia coli</t>
  </si>
  <si>
    <t>Sanitario.  Protozoo.</t>
  </si>
  <si>
    <t>Estaño</t>
  </si>
  <si>
    <t>Estreptococos fecales</t>
  </si>
  <si>
    <t>Fenoles (índice de fenoles)</t>
  </si>
  <si>
    <t>mg C6H5OH/L</t>
  </si>
  <si>
    <t>Fluoruros</t>
  </si>
  <si>
    <t>Fosfatos</t>
  </si>
  <si>
    <t>mg PO4/L</t>
  </si>
  <si>
    <t>Fósforo total</t>
  </si>
  <si>
    <t>mg P/L</t>
  </si>
  <si>
    <t>Hidrocarburos</t>
  </si>
  <si>
    <t>Hierro</t>
  </si>
  <si>
    <t>Imazalil</t>
  </si>
  <si>
    <t>UFC/L</t>
  </si>
  <si>
    <t>Manganeso</t>
  </si>
  <si>
    <t>Mercurio</t>
  </si>
  <si>
    <t>Nematodos intestinales</t>
  </si>
  <si>
    <t>huevo/10 L</t>
  </si>
  <si>
    <t>Níquel</t>
  </si>
  <si>
    <t>Nitratos</t>
  </si>
  <si>
    <t>mg NO3/L</t>
  </si>
  <si>
    <t>Nitritos</t>
  </si>
  <si>
    <t>mg NO2/L</t>
  </si>
  <si>
    <t>Nitrógeno total</t>
  </si>
  <si>
    <t>mg N/L</t>
  </si>
  <si>
    <t>Nonilfenoles</t>
  </si>
  <si>
    <t>Octilfenoles</t>
  </si>
  <si>
    <t>Otros contaminantes inorgánicos adsorbibles</t>
  </si>
  <si>
    <t>Percloroetileno (Tetracloroetileno)</t>
  </si>
  <si>
    <t>ud pH</t>
  </si>
  <si>
    <t>Plomo</t>
  </si>
  <si>
    <t>Rotavirus</t>
  </si>
  <si>
    <t>Salmonellas cuantitativo</t>
  </si>
  <si>
    <t>/1L</t>
  </si>
  <si>
    <t>Selenio</t>
  </si>
  <si>
    <t>Sólidos en suspensión</t>
  </si>
  <si>
    <t>Sulfatos</t>
  </si>
  <si>
    <t>Temperatura</t>
  </si>
  <si>
    <t>ºC</t>
  </si>
  <si>
    <t>Tensoactivos aniónicos - (Detergentes)</t>
  </si>
  <si>
    <t>mg LAS/L</t>
  </si>
  <si>
    <t>Tiabendazol</t>
  </si>
  <si>
    <t>Toxicidad (inhibicion de la bioluminiscencia bacteriana)</t>
  </si>
  <si>
    <t>UNT</t>
  </si>
  <si>
    <t>Zinc</t>
  </si>
  <si>
    <t>COD_PARAMETRO</t>
  </si>
  <si>
    <t>Frecuencia</t>
  </si>
  <si>
    <t>Frecuencia (UE)</t>
  </si>
  <si>
    <t>Periodo (UE)</t>
  </si>
  <si>
    <t>Frecuencia de muestreo en caso de seleccionar "otro"</t>
  </si>
  <si>
    <t>Parámetros adicionales (En caso de "otros")</t>
  </si>
  <si>
    <t>Parámetros adicionales</t>
  </si>
  <si>
    <t>Day</t>
  </si>
  <si>
    <t>Frecuencia de muestreo(CHJ)</t>
  </si>
  <si>
    <t>Continuo</t>
  </si>
  <si>
    <t>idParametroVerti2</t>
  </si>
  <si>
    <t>NOMBRE_CHJ</t>
  </si>
  <si>
    <t>NombreVerti2/NABIA</t>
  </si>
  <si>
    <t>Cód_param_RE_UE</t>
  </si>
  <si>
    <t>Nombre_param_RE</t>
  </si>
  <si>
    <t>Requisito_RE</t>
  </si>
  <si>
    <t>TipoRiesgo_RE</t>
  </si>
  <si>
    <t>Comentarios</t>
  </si>
  <si>
    <t>Mínimo (UE, RD)</t>
  </si>
  <si>
    <t>Mínimo (RD)</t>
  </si>
  <si>
    <t>No se le asigna unidad de medida porque corresponde al grupo "otros"</t>
  </si>
  <si>
    <t>No se le asigna una unidad de medida porque lo que establece el reglamento es la disminución de unidades logarítmicas entre la entrada y la salida</t>
  </si>
  <si>
    <t xml:space="preserve"> </t>
  </si>
  <si>
    <t>Puntos de caracterización de agua (Especificaciones UE)</t>
  </si>
  <si>
    <t>Agua bruta</t>
  </si>
  <si>
    <t>Agua depurada</t>
  </si>
  <si>
    <t>Salida del secundario</t>
  </si>
  <si>
    <t>Agua regenerada</t>
  </si>
  <si>
    <t>Si dispone de datos mensuales, rellene esta tabla (celdas amarillas):</t>
  </si>
  <si>
    <t>Parámetros Directiva 91/271/CEE</t>
  </si>
  <si>
    <t>Si solo dispone del dato anual, rellene esta tabla (celdas amarillas):</t>
  </si>
  <si>
    <t>CARACTERIZACIÓN DEL AGUA BRUTA</t>
  </si>
  <si>
    <t>CARACTERIZACIÓN CUANTITATIVA. AGUA REGENERADA.</t>
  </si>
  <si>
    <t>Porcentaje de volumen procedente de agua regenerada</t>
  </si>
  <si>
    <t>Año en que se registró el volumen indicado</t>
  </si>
  <si>
    <t>Indique, al menos, si el volumen es estimado o medido.</t>
  </si>
  <si>
    <t>Mes y año en que se registró el volumen indicado</t>
  </si>
  <si>
    <t>Si dispone o puede estimar datos mensuales, rellene esta tabla (celdas amarillas):</t>
  </si>
  <si>
    <t>Explotar, gestionar y mantener la estación depuradora de aguas residuales urbanas y garantizar el correcto funcionamiento de todos los tratamientos y procesos.
Garantizar que, en el punto de entrega de aguas depuradas cumplan las condiciones para la calidad y el control del agua establecidas por la autoridad competente en el permiso, de conformidad con el plan de gestión del riesgo.
Preparar o ayudar a preparar (junto con las demás partes responsables y usuarios finales, según proceda), revisar y actualizar el plan de gestión del riesgo, en particular las partes pertinentes para la depuración.
Adoptar las medidas necesarias para gestionar los riesgos en la estación depuradora de aguas residuales urbanas según lo establecido en el plan de gestión del riesgo.
Gestionar emergencias en la estación depuradora de aguas residuales urbanas según lo establecido en el plan de gestión del riesgo.
Garantizar una comunicación adecuada con otras partes, en particular en situaciones de emergencia.</t>
  </si>
  <si>
    <t>Explotar, gestionar y mantener la estación regeneradora de aguas y garantizar el correcto funcionamiento de todos los tratamientos y procesos.
Garantizar que, en el punto de cumplimiento, las aguas regeneradas cumplan los requisitos mínimos de calidad y control establecidos en el anexo I del Reglamento (UE) 2020/741, de conformidad con las clases de calidad de las aguas regeneradas y los permisos.
Garantizar que, en el punto de cumplimiento, las aguas regeneradas cumplan las condiciones adicionales pertinentes para la calidad y el control del agua establecidas por la autoridad competente en el permiso, de conformidad con el plan de gestión del riesgo.
Preparar o ayudar a preparar (junto con las demás partes responsables y usuarios finales, según proceda), revisar y actualizar el plan de gestión del riesgo, en particular las partes pertinentes para la producción y el suministro de aguas regeneradas.
Adoptar las medidas necesarias para gestionar los riesgos en la estación regeneradora de aguas según lo establecido en el plan de gestión del riesgo.
Gestionar emergencias en la estación regeneradora de aguas según lo establecido en el plan de gestión del riesgo.
Garantizar una comunicación adecuada con otras partes, en particular en situaciones de emergencia.</t>
  </si>
  <si>
    <t>Preparar o ayudar a preparar, revisar y actualizar la parte del plan de gestión del riesgo pertinente para la distribución de aguas regeneradas.
Explotar y mantener los sistemas de distribución de aguas regeneradas, así como cualquier obstáculo adicional existente, cuando proceda.
Gestionar emergencias en la estación regeneradora de aguas y en los sistemas de distribución, según lo establecido en el plan de gestión del riesgo.
Adoptar las medidas necesarias para gestionar los riesgos del sistema de distribución, de conformidad con el plan de gestión del riesgo, incluido el manejo y control de las posibles mezclas que se puedan producir con agua de otras fuentes.</t>
  </si>
  <si>
    <t>Preparar o ayudar a preparar, revisar y actualizar la parte del plan de gestión del riesgo pertinente para el almacenamiento de aguas regeneradas.
Explotar y mantener los sistemas de almacenamiento de aguas regeneradas, así como cualquier obstáculo adicional existente, cuando proceda.
Gestionar emergencias en la estación regeneradora de aguas y en los sistemas de almacenamiento, según lo establecido en el plan de gestión del riesgo.
Adoptar las medidas necesarias para gestionar los riesgos del sistema de almacenamiento, de conformidad con el plan de gestión del riesgo.
Garantizar una comunicación adecuada con otras partes, en particular en situaciones de emergencia, incluido el control de las posibles mezclas que se puedan producir con agua de otras fuentes.</t>
  </si>
  <si>
    <t>Regar los cultivos con aguas regeneradas según las clases de calidad de las aguas regeneradas.
Explotar y mantener los sistemas de riego y las barreras y medidas preventivas existentes.
Preparar o ayudar a preparar, revisar y actualizar el plan de gestión del riesgo para el riego de cultivos con agua regenerada.
Adoptar las medidas necesarias para gestionar los riesgos asociados a los métodos de riego y las barreras, de acuerdo con el plan de gestión del riesgo.
Garantizar una comunicación adecuada con otras partes, en particular en situaciones de emergencia.</t>
  </si>
  <si>
    <t>Patógeno de referencia</t>
  </si>
  <si>
    <t>Grupo</t>
  </si>
  <si>
    <t>Bacterias</t>
  </si>
  <si>
    <t>E. coli</t>
  </si>
  <si>
    <t>SI</t>
  </si>
  <si>
    <t>Protozoos</t>
  </si>
  <si>
    <t>Helmintos</t>
  </si>
  <si>
    <t>Virus</t>
  </si>
  <si>
    <t>Descripción de efectos que el agente puede producir sobre las personas</t>
  </si>
  <si>
    <r>
      <rPr>
        <i/>
        <sz val="10"/>
        <color theme="1"/>
        <rFont val="Arial Narrow"/>
        <family val="2"/>
      </rPr>
      <t>competentAuthority</t>
    </r>
    <r>
      <rPr>
        <sz val="10"/>
        <color theme="1"/>
        <rFont val="Arial Narrow"/>
        <family val="2"/>
      </rPr>
      <t xml:space="preserve"> -Competent Authority</t>
    </r>
  </si>
  <si>
    <r>
      <rPr>
        <i/>
        <sz val="10"/>
        <color theme="1"/>
        <rFont val="Arial Narrow"/>
        <family val="2"/>
      </rPr>
      <t>contactPoint</t>
    </r>
    <r>
      <rPr>
        <sz val="10"/>
        <color theme="1"/>
        <rFont val="Arial Narrow"/>
        <family val="2"/>
      </rPr>
      <t xml:space="preserve"> - Contact point</t>
    </r>
  </si>
  <si>
    <r>
      <rPr>
        <i/>
        <sz val="10"/>
        <color theme="1"/>
        <rFont val="Arial Narrow"/>
        <family val="2"/>
      </rPr>
      <t>reclamationFacilityOperator</t>
    </r>
    <r>
      <rPr>
        <sz val="10"/>
        <color theme="1"/>
        <rFont val="Arial Narrow"/>
        <family val="2"/>
      </rPr>
      <t xml:space="preserve"> - Reclamation Facility Operator</t>
    </r>
  </si>
  <si>
    <r>
      <rPr>
        <i/>
        <sz val="10"/>
        <color theme="1"/>
        <rFont val="Arial Narrow"/>
        <family val="2"/>
      </rPr>
      <t>reclaimedWaterDistributionOperator</t>
    </r>
    <r>
      <rPr>
        <sz val="10"/>
        <color theme="1"/>
        <rFont val="Arial Narrow"/>
        <family val="2"/>
      </rPr>
      <t xml:space="preserve"> - Distribution Facility Operator</t>
    </r>
  </si>
  <si>
    <r>
      <rPr>
        <i/>
        <sz val="10"/>
        <color theme="1"/>
        <rFont val="Arial Narrow"/>
        <family val="2"/>
      </rPr>
      <t>reclaimedWaterStorageOperator</t>
    </r>
    <r>
      <rPr>
        <sz val="10"/>
        <color theme="1"/>
        <rFont val="Arial Narrow"/>
        <family val="2"/>
      </rPr>
      <t xml:space="preserve"> - Water Storage Operator</t>
    </r>
  </si>
  <si>
    <r>
      <t xml:space="preserve">Turbidez </t>
    </r>
    <r>
      <rPr>
        <i/>
        <sz val="10"/>
        <rFont val="Arial Narrow"/>
        <family val="2"/>
      </rPr>
      <t>in situ</t>
    </r>
  </si>
  <si>
    <r>
      <t xml:space="preserve">Esporas de </t>
    </r>
    <r>
      <rPr>
        <i/>
        <sz val="10"/>
        <rFont val="Arial Narrow"/>
        <family val="2"/>
      </rPr>
      <t>Clostridium perfringens</t>
    </r>
  </si>
  <si>
    <t>Campo opcional. Puede describir también el procedimiento de plantación y cosecha, periodos, etc.</t>
  </si>
  <si>
    <t>Columna1</t>
  </si>
  <si>
    <t>Columna2</t>
  </si>
  <si>
    <t>Columna3</t>
  </si>
  <si>
    <t>Columna4</t>
  </si>
  <si>
    <t>Turbidez in situ</t>
  </si>
  <si>
    <t>Columna6</t>
  </si>
  <si>
    <t>Columna7</t>
  </si>
  <si>
    <t>Columna8</t>
  </si>
  <si>
    <t>Otros parámetros (autorización de vertido y agentes peligrosos determinados en el PGRAR)
(Seleccionar del desplegable celdas amarillo oscuro)</t>
  </si>
  <si>
    <t>CARACTERIZACIÓN A LA SALIDA DEL SECUNDARIO</t>
  </si>
  <si>
    <t>CARACTERIZACIÓN AGUA DEPURADA</t>
  </si>
  <si>
    <t>CARACTERIZACIÓN AGUA REGENERADA</t>
  </si>
  <si>
    <t>Autorización requerida</t>
  </si>
  <si>
    <t>Concesión con número de referencia XXXXXXXXXX. Resolución de fecha XXXXX.</t>
  </si>
  <si>
    <t>Autorización de producción y suministro</t>
  </si>
  <si>
    <t>Indicar el valor que no deberá superarse para el parámetro descrito en el punto (POI) seleccionado</t>
  </si>
  <si>
    <t>4.1. Partes responsables: datos de contacto</t>
  </si>
  <si>
    <t>4.1. Partes responsables: roles y responsabilidades</t>
  </si>
  <si>
    <t xml:space="preserve">Índice de Contenido </t>
  </si>
  <si>
    <t xml:space="preserve">Fecha </t>
  </si>
  <si>
    <t>UE</t>
  </si>
  <si>
    <t>ES (Registro de Aguas)</t>
  </si>
  <si>
    <t>UE - ES</t>
  </si>
  <si>
    <t>Anual (1 al año)</t>
  </si>
  <si>
    <t>ES - legionella</t>
  </si>
  <si>
    <t>UE - ES (DARU)</t>
  </si>
  <si>
    <t>ES (RD)</t>
  </si>
  <si>
    <t>UE - ES (RD)</t>
  </si>
  <si>
    <t>Semanal (Una vez a la semana)</t>
  </si>
  <si>
    <t>Quincenal (Dos veces al mes)</t>
  </si>
  <si>
    <t>Quincenal condicionada (Dos veces al mes)</t>
  </si>
  <si>
    <t>Mensual (Una vez al mes)</t>
  </si>
  <si>
    <t>Trimestral (Una vez cada 3 meses)</t>
  </si>
  <si>
    <t>Semestral (Dos veces al año)</t>
  </si>
  <si>
    <t xml:space="preserve">Otra frecuencia </t>
  </si>
  <si>
    <t>Patógeno de referencia en caso de "Otros"</t>
  </si>
  <si>
    <t>CHJ</t>
  </si>
  <si>
    <t>Añadido por CHJ</t>
  </si>
  <si>
    <t>ET</t>
  </si>
  <si>
    <t>Fuente</t>
  </si>
  <si>
    <t>Índice de incumplimiento (parámetro o agente peligroso)</t>
  </si>
  <si>
    <t>Punto de cumplimiento de aguas regeneradas</t>
  </si>
  <si>
    <t>PCAR</t>
  </si>
  <si>
    <t>Ayuntamiento de…</t>
  </si>
  <si>
    <t>Ayto de…</t>
  </si>
  <si>
    <t>Columna10</t>
  </si>
  <si>
    <t>Columna11</t>
  </si>
  <si>
    <t>Columna12</t>
  </si>
  <si>
    <t>Columna13</t>
  </si>
  <si>
    <t>Columna14</t>
  </si>
  <si>
    <t>Columna15</t>
  </si>
  <si>
    <t>Columna16</t>
  </si>
  <si>
    <t>Columna17</t>
  </si>
  <si>
    <t>Columna18</t>
  </si>
  <si>
    <t>Columna19</t>
  </si>
  <si>
    <t>Columna20</t>
  </si>
  <si>
    <t>UBICACIÓN (*)
Coordenadas UTM-ETRS89 (h30)</t>
  </si>
  <si>
    <t>CULTIVOS (**)</t>
  </si>
  <si>
    <t>Criterio de cumplimiento</t>
  </si>
  <si>
    <t>Ej. Se considera cumplimiento si no supera el valor umbral en el 90% de las muestras y ningún valor supera la desviación máxima…</t>
  </si>
  <si>
    <t>Unidad de medida (En caso de "otros")</t>
  </si>
  <si>
    <t>UFC/l</t>
  </si>
  <si>
    <t>uS cm-1 at 20 °C</t>
  </si>
  <si>
    <t>(PFU)/100 ml</t>
  </si>
  <si>
    <t>5.1 Caracterizacion de agua bruta</t>
  </si>
  <si>
    <t>5.2 Caracterizacion de agua tras el secundario (opcional)</t>
  </si>
  <si>
    <t>5.2 Caracterizacion de agua depurada (si la EDAR y la ERAR son instalaciones distintas)</t>
  </si>
  <si>
    <t>5.4. Caracterizacion de agua regenerada</t>
  </si>
  <si>
    <t>5.5. Volumen de riego</t>
  </si>
  <si>
    <t>5.7. Entorno: masas de agua y zonas protegidas</t>
  </si>
  <si>
    <t>5.6. (POI) Puntos de interés</t>
  </si>
  <si>
    <t>6.1. Agentes peligrosos en riesgos sanitarios</t>
  </si>
  <si>
    <t>6.2. Agentes peligrosos en riesgos ambientales</t>
  </si>
  <si>
    <t xml:space="preserve">8. Requisitos mínimos de calidad y monitorización. </t>
  </si>
  <si>
    <r>
      <t xml:space="preserve">OBSERVACIONES 
</t>
    </r>
    <r>
      <rPr>
        <i/>
        <sz val="10"/>
        <color theme="0"/>
        <rFont val="Calibri"/>
        <family val="2"/>
        <scheme val="minor"/>
      </rPr>
      <t>(Si dato anómalo, explicar motivos y medidas que se adoptaron)</t>
    </r>
  </si>
  <si>
    <r>
      <t xml:space="preserve">Tipo de cultivo
</t>
    </r>
    <r>
      <rPr>
        <i/>
        <sz val="10"/>
        <color theme="1" tint="0.499984740745262"/>
        <rFont val="Calibri"/>
        <family val="2"/>
        <scheme val="minor"/>
      </rPr>
      <t>(ej. hortalizas, cereal…)</t>
    </r>
  </si>
  <si>
    <r>
      <t xml:space="preserve">Clasificación Reglamento UE 2020/741
</t>
    </r>
    <r>
      <rPr>
        <i/>
        <sz val="10"/>
        <color theme="1" tint="0.499984740745262"/>
        <rFont val="Calibri"/>
        <family val="2"/>
        <scheme val="minor"/>
      </rPr>
      <t>(Seleccionar del desplegable)</t>
    </r>
  </si>
  <si>
    <r>
      <t>Volumen anual (m</t>
    </r>
    <r>
      <rPr>
        <b/>
        <vertAlign val="superscript"/>
        <sz val="10"/>
        <color indexed="8"/>
        <rFont val="Calibri"/>
        <family val="2"/>
        <scheme val="minor"/>
      </rPr>
      <t>3</t>
    </r>
    <r>
      <rPr>
        <b/>
        <sz val="10"/>
        <color indexed="8"/>
        <rFont val="Calibri"/>
        <family val="2"/>
        <scheme val="minor"/>
      </rPr>
      <t>/año)</t>
    </r>
  </si>
  <si>
    <r>
      <t xml:space="preserve">Descripción de su ubicación
</t>
    </r>
    <r>
      <rPr>
        <i/>
        <sz val="10"/>
        <color theme="0"/>
        <rFont val="Calibri"/>
        <family val="2"/>
        <scheme val="minor"/>
      </rPr>
      <t>(ej. última arqueta dentro de la ERA; arqueta a la salida de la ERA…)</t>
    </r>
  </si>
  <si>
    <r>
      <t xml:space="preserve">Responsable
</t>
    </r>
    <r>
      <rPr>
        <sz val="10"/>
        <color theme="0"/>
        <rFont val="Calibri"/>
        <family val="2"/>
        <scheme val="minor"/>
      </rPr>
      <t>(Para poder seleccionar del desplegable, será necesario rellenar primero el nombre de la organización en la hoja  4.1.ResponsablesContact)</t>
    </r>
  </si>
  <si>
    <r>
      <t xml:space="preserve">Estado ecológico 
</t>
    </r>
    <r>
      <rPr>
        <sz val="10"/>
        <rFont val="Calibri"/>
        <family val="2"/>
        <scheme val="minor"/>
      </rPr>
      <t>(m.a. naturales)</t>
    </r>
  </si>
  <si>
    <r>
      <t xml:space="preserve">Potencial ecológico
</t>
    </r>
    <r>
      <rPr>
        <sz val="10"/>
        <rFont val="Calibri"/>
        <family val="2"/>
        <scheme val="minor"/>
      </rPr>
      <t>(m.a. modificadas)</t>
    </r>
  </si>
  <si>
    <t>Entidad de …</t>
  </si>
  <si>
    <t>Entidad Local de …</t>
  </si>
  <si>
    <t>Diputación de …</t>
  </si>
  <si>
    <r>
      <t xml:space="preserve">Debe haber rellenado la hoja </t>
    </r>
    <r>
      <rPr>
        <i/>
        <u/>
        <sz val="10"/>
        <color theme="4"/>
        <rFont val="Calibri"/>
        <family val="2"/>
        <scheme val="minor"/>
      </rPr>
      <t>4.1.ResponsablesContact</t>
    </r>
    <r>
      <rPr>
        <i/>
        <sz val="10"/>
        <rFont val="Calibri"/>
        <family val="2"/>
        <scheme val="minor"/>
      </rPr>
      <t xml:space="preserve"> para poder acceder al desplegable.</t>
    </r>
  </si>
  <si>
    <t>Describir las responsabilidades que ejerce.
(Por defecto, figuran las descritas en las ET)</t>
  </si>
  <si>
    <r>
      <t xml:space="preserve">AGENTE PELIGROSO 
</t>
    </r>
    <r>
      <rPr>
        <i/>
        <sz val="11"/>
        <color theme="1"/>
        <rFont val="Calibri"/>
        <family val="2"/>
        <scheme val="minor"/>
      </rPr>
      <t>(Anexo 2, cuadro 2.3 Directrices para apoyar la aplicación del Reglamento 2020/741)</t>
    </r>
  </si>
  <si>
    <r>
      <t xml:space="preserve">Posibles efectos 
</t>
    </r>
    <r>
      <rPr>
        <i/>
        <sz val="11"/>
        <color theme="1"/>
        <rFont val="Calibri"/>
        <family val="2"/>
        <scheme val="minor"/>
      </rPr>
      <t>(Obligatorio rellenar si son distintas a las del cuadro 2.3 Directrices para apoyar la aplicación del Reglamento 2020/741)</t>
    </r>
  </si>
  <si>
    <t>AGENTES PELIGROSOS. RIESGOS AMBIENTALES</t>
  </si>
  <si>
    <t>Cloro residual libre</t>
  </si>
  <si>
    <r>
      <t xml:space="preserve">AGENTE PELIGROSO 
</t>
    </r>
    <r>
      <rPr>
        <i/>
        <sz val="11"/>
        <color theme="1"/>
        <rFont val="Calibri"/>
        <family val="2"/>
        <scheme val="minor"/>
      </rPr>
      <t>(anexo 2, cuadro 2.8 Directrices para apoyar la aplicación del Reglamento 2020/741)</t>
    </r>
  </si>
  <si>
    <r>
      <t xml:space="preserve">Posibles efectos
</t>
    </r>
    <r>
      <rPr>
        <i/>
        <sz val="11"/>
        <color theme="1"/>
        <rFont val="Calibri"/>
        <family val="2"/>
        <scheme val="minor"/>
      </rPr>
      <t>(Obligatorio rellenar si son distintas a las del cuadro 2.8 Directrices para apoyar la aplicación del Reglamento 2020/741</t>
    </r>
    <r>
      <rPr>
        <sz val="11"/>
        <color theme="1"/>
        <rFont val="Calibri"/>
        <family val="2"/>
        <scheme val="minor"/>
      </rPr>
      <t>)</t>
    </r>
  </si>
  <si>
    <r>
      <t xml:space="preserve">Denominación del punto según hoja POI. 
</t>
    </r>
    <r>
      <rPr>
        <i/>
        <sz val="11"/>
        <color theme="0"/>
        <rFont val="Calibri"/>
        <family val="2"/>
        <scheme val="minor"/>
      </rPr>
      <t>(Debe ser un PCAR)</t>
    </r>
  </si>
  <si>
    <r>
      <t xml:space="preserve">Nombre del parámetro
</t>
    </r>
    <r>
      <rPr>
        <i/>
        <sz val="11"/>
        <color theme="0"/>
        <rFont val="Calibri"/>
        <family val="2"/>
        <scheme val="minor"/>
      </rPr>
      <t>(parámetros adicionales, esto es, no incluidos en el anexo I Reglamento UE 2020/741 o con valores más estrictos)</t>
    </r>
  </si>
  <si>
    <r>
      <t xml:space="preserve">Denominación del punto según hoja </t>
    </r>
    <r>
      <rPr>
        <i/>
        <u/>
        <sz val="11"/>
        <color theme="4"/>
        <rFont val="Calibri"/>
        <family val="2"/>
        <scheme val="minor"/>
      </rPr>
      <t>5.6.POI</t>
    </r>
  </si>
  <si>
    <t xml:space="preserve">8. Requisitos adicionales de calidad y monitorización. </t>
  </si>
  <si>
    <t>ES060MSPF0634070B</t>
  </si>
  <si>
    <t>Adra entre Fuentes de Marbella y Chico</t>
  </si>
  <si>
    <t>Río</t>
  </si>
  <si>
    <t>ES060MSPF0634070A</t>
  </si>
  <si>
    <t>Adra entre presa y Fuentes de Marbella</t>
  </si>
  <si>
    <t>ES060MSPF0632080B</t>
  </si>
  <si>
    <t>Albuñuelas</t>
  </si>
  <si>
    <t>ES060MSPF0621030</t>
  </si>
  <si>
    <t>Alcaucín-Bermuza</t>
  </si>
  <si>
    <t>ES060MSPF0623010</t>
  </si>
  <si>
    <t>Algarrobo</t>
  </si>
  <si>
    <t>ES060MSPF0621040</t>
  </si>
  <si>
    <t>Almanchares</t>
  </si>
  <si>
    <t>ES060MSPF0634010</t>
  </si>
  <si>
    <t>Alto Alcolea</t>
  </si>
  <si>
    <t>ES060MSPF0652020</t>
  </si>
  <si>
    <t>Alto Almanzora</t>
  </si>
  <si>
    <t>ES060MSPF0634020</t>
  </si>
  <si>
    <t>Alto Bayárcal</t>
  </si>
  <si>
    <t>ES060MSPF0614180</t>
  </si>
  <si>
    <t>Alto Campanillas</t>
  </si>
  <si>
    <t>ES060MSPF0641010</t>
  </si>
  <si>
    <t>Alto Canjáyar</t>
  </si>
  <si>
    <t>ES060MSPF0632070</t>
  </si>
  <si>
    <t>Alto Dúrcal</t>
  </si>
  <si>
    <t>ES060MSPF0612040A</t>
  </si>
  <si>
    <t>Alto Genal</t>
  </si>
  <si>
    <t>ES060MSPF0613091</t>
  </si>
  <si>
    <t>Alto Guadaiza</t>
  </si>
  <si>
    <t>ES060MSPF0612010A</t>
  </si>
  <si>
    <t>Alto Guadalevín</t>
  </si>
  <si>
    <t>ES060MSPF0632010</t>
  </si>
  <si>
    <t>Alto Guadalfeo</t>
  </si>
  <si>
    <t>ES060MSPF0614021B</t>
  </si>
  <si>
    <t>Alto Guadalhorce</t>
  </si>
  <si>
    <t>ES060MSPF0613061</t>
  </si>
  <si>
    <t>Alto Guadalmansa</t>
  </si>
  <si>
    <t>ES060MSPF0613071</t>
  </si>
  <si>
    <t>Alto Guadalmina</t>
  </si>
  <si>
    <t>ES060MSPF0611080</t>
  </si>
  <si>
    <t>Alto Guadarranque</t>
  </si>
  <si>
    <t>ES060MSPF0612050A</t>
  </si>
  <si>
    <t>Alto Hozgarganta</t>
  </si>
  <si>
    <t>ES060MSPF0613010</t>
  </si>
  <si>
    <t>Alto Manilva</t>
  </si>
  <si>
    <t>ES060MSPF0611010</t>
  </si>
  <si>
    <t>Alto Palmones</t>
  </si>
  <si>
    <t>ES060MSPF0632030</t>
  </si>
  <si>
    <t>Alto Poqueira</t>
  </si>
  <si>
    <t>ES060MSPF0632020</t>
  </si>
  <si>
    <t>Alto Trevélez</t>
  </si>
  <si>
    <t>ES060MSPF0614070A</t>
  </si>
  <si>
    <t>Alto Turón</t>
  </si>
  <si>
    <t>ES060MSPF0634040</t>
  </si>
  <si>
    <t>Alto Ugíjar</t>
  </si>
  <si>
    <t>ES060MSPF0651010Z</t>
  </si>
  <si>
    <t>Alto y Medio Aguas</t>
  </si>
  <si>
    <t>ES060MSPF0613160</t>
  </si>
  <si>
    <t>Alto y Medio Fuengirola</t>
  </si>
  <si>
    <t>ES060MSPF0614230</t>
  </si>
  <si>
    <t>Alto y Medio Guadalmedina</t>
  </si>
  <si>
    <t>ES060MSPF0621010</t>
  </si>
  <si>
    <t>Alto y Medio Guaro</t>
  </si>
  <si>
    <t>ES060MSPF0632110</t>
  </si>
  <si>
    <t>Alto y Medio Lanjarón</t>
  </si>
  <si>
    <t>ES060MSPF0641030</t>
  </si>
  <si>
    <t>Alto y Medio Nacimiento</t>
  </si>
  <si>
    <t>ES060MSPF0631030</t>
  </si>
  <si>
    <t>Alto y Medio Verde de Almuñécar</t>
  </si>
  <si>
    <t>ES060MSPF0634030</t>
  </si>
  <si>
    <t>Alto Yátor</t>
  </si>
  <si>
    <t>ES060MSPF0614140A</t>
  </si>
  <si>
    <t>Alto-Medio Grande Guadalhorce</t>
  </si>
  <si>
    <t>ES060MSPF0652010</t>
  </si>
  <si>
    <t>Antas</t>
  </si>
  <si>
    <t>ES060MSPF0634090</t>
  </si>
  <si>
    <t>Bajo Adra</t>
  </si>
  <si>
    <t>ES060MSPF0651030</t>
  </si>
  <si>
    <t>Bajo Aguas</t>
  </si>
  <si>
    <t>ES060MSPF0634050A</t>
  </si>
  <si>
    <t>Bajo Alcolea-Bayárcal</t>
  </si>
  <si>
    <t>ES060MSPF0652060</t>
  </si>
  <si>
    <t>Bajo Almanzora</t>
  </si>
  <si>
    <t>ES060MSPF0641060Z</t>
  </si>
  <si>
    <t>Bajo Andarax</t>
  </si>
  <si>
    <t>ES060MSPF0614200</t>
  </si>
  <si>
    <t>Bajo Campanillas</t>
  </si>
  <si>
    <t>ES060MSPF0613170</t>
  </si>
  <si>
    <t>Bajo Fuengirola</t>
  </si>
  <si>
    <t>ES060MSPF0612040B</t>
  </si>
  <si>
    <t>Bajo Genal</t>
  </si>
  <si>
    <t>ES060MSPF0614140C</t>
  </si>
  <si>
    <t>Bajo Grande del Guadalhorce</t>
  </si>
  <si>
    <t>ES060MSPF0632150A</t>
  </si>
  <si>
    <t>Bajo Guadalfeo</t>
  </si>
  <si>
    <t>ES060MSPF0614210</t>
  </si>
  <si>
    <t>Bajo Guadalhorce</t>
  </si>
  <si>
    <t>ES060MSPF0613062</t>
  </si>
  <si>
    <t>Bajo Guadalmansa</t>
  </si>
  <si>
    <t>ES060MSPF0614250</t>
  </si>
  <si>
    <t>Bajo Guadalmedina</t>
  </si>
  <si>
    <t>ES060MSPF0612062</t>
  </si>
  <si>
    <t>Bajo Guadiaro</t>
  </si>
  <si>
    <t>ES060MSPF0612050B</t>
  </si>
  <si>
    <t>Bajo Hozgarganta</t>
  </si>
  <si>
    <t>ES060MSPF0632120</t>
  </si>
  <si>
    <t>Bajo Lanjarón</t>
  </si>
  <si>
    <t>ES060MSPF0613020</t>
  </si>
  <si>
    <t>Bajo Manilva</t>
  </si>
  <si>
    <t>ES060MSPF0641040</t>
  </si>
  <si>
    <t>Bajo Nacimiento</t>
  </si>
  <si>
    <t>ES060MSPF0611050</t>
  </si>
  <si>
    <t>Bajo Palmones</t>
  </si>
  <si>
    <t>ES060MSPF0632040C</t>
  </si>
  <si>
    <t>Bajo Trevélez</t>
  </si>
  <si>
    <t>ES060MSPF0634050B</t>
  </si>
  <si>
    <t>Bajo Ugíjar</t>
  </si>
  <si>
    <t>ES060MSPF0631040</t>
  </si>
  <si>
    <t>Bajo Verde de Almuñécar</t>
  </si>
  <si>
    <t>ES060MSPF0613140</t>
  </si>
  <si>
    <t>Bajo Verde de Marbella</t>
  </si>
  <si>
    <t>ES060MSPF0634050C</t>
  </si>
  <si>
    <t>Bajo Yátor</t>
  </si>
  <si>
    <t>ES060MSPF0621060</t>
  </si>
  <si>
    <t>Benamargosa</t>
  </si>
  <si>
    <t>ES060MSPF0614170</t>
  </si>
  <si>
    <t>Breña Higuera</t>
  </si>
  <si>
    <t>ES060MSPF0614021A</t>
  </si>
  <si>
    <t>Cabecera del Guadalhorce</t>
  </si>
  <si>
    <t>ES060MSPF0612010B</t>
  </si>
  <si>
    <t>Cabecera Guadiaro</t>
  </si>
  <si>
    <t>ES060MSPF0613110</t>
  </si>
  <si>
    <t>Cabecera Verde de Marbella</t>
  </si>
  <si>
    <t>ES060MSPF0614010</t>
  </si>
  <si>
    <t>Canal de la Laguna Herrera</t>
  </si>
  <si>
    <t>ES060MSPF0614130</t>
  </si>
  <si>
    <t>Casarabonela</t>
  </si>
  <si>
    <t>ES060MSPF0613050</t>
  </si>
  <si>
    <t>Castor</t>
  </si>
  <si>
    <t>ES060MSPF0634080</t>
  </si>
  <si>
    <t>Chico de Adra</t>
  </si>
  <si>
    <t>ES060MSPF0632050</t>
  </si>
  <si>
    <t>Chico de Órgiva</t>
  </si>
  <si>
    <t>ES060MSPF0623030</t>
  </si>
  <si>
    <t>Chillar</t>
  </si>
  <si>
    <t>ES060MSPF0632150B</t>
  </si>
  <si>
    <t>Desembocadura Guadalfeo</t>
  </si>
  <si>
    <t>ES060MSPF0614220</t>
  </si>
  <si>
    <t>Desembocadura Guadalhorce</t>
  </si>
  <si>
    <t>ES060MSPF0614090A</t>
  </si>
  <si>
    <t>Desfiladero de los Gaitanes</t>
  </si>
  <si>
    <t>ES060MSPF0614160</t>
  </si>
  <si>
    <t>Fahala</t>
  </si>
  <si>
    <t>ES060MSPF0641035</t>
  </si>
  <si>
    <t>Fiñana</t>
  </si>
  <si>
    <t>ES060MSPF0612020</t>
  </si>
  <si>
    <t>Gaduares</t>
  </si>
  <si>
    <t>ES060MSPF0611060</t>
  </si>
  <si>
    <t>Guadacortes</t>
  </si>
  <si>
    <t>ES060MSPF0632060A</t>
  </si>
  <si>
    <t>Guadalfeo Cadiar-Trevélez</t>
  </si>
  <si>
    <t>ES060MSPF0614150B</t>
  </si>
  <si>
    <t>Guadalhorce entre Jévar y Grande</t>
  </si>
  <si>
    <t>ES060MSPF0614150A</t>
  </si>
  <si>
    <t>Guadalhorce entre Tajo de la Encantada y Jévar</t>
  </si>
  <si>
    <t>ES060MSPF0614040B</t>
  </si>
  <si>
    <t>Guadalteba</t>
  </si>
  <si>
    <t>ES060MSPF0612061</t>
  </si>
  <si>
    <t>Guadiaro Buitreras-Corchado</t>
  </si>
  <si>
    <t>ES060MSPF0612030</t>
  </si>
  <si>
    <t>Guadiaro Montejaque-Cortes</t>
  </si>
  <si>
    <t>ES060MSPF0641025</t>
  </si>
  <si>
    <t>Huéneja o Isfalada</t>
  </si>
  <si>
    <t>ES060MSPF0632130A</t>
  </si>
  <si>
    <t>Ízbor entre Béznar y Rules</t>
  </si>
  <si>
    <t>ES060MSPF0631020</t>
  </si>
  <si>
    <t>Jate</t>
  </si>
  <si>
    <t>ES060MSPF0614110</t>
  </si>
  <si>
    <t>Jévar</t>
  </si>
  <si>
    <t>ES060MSPF0622010Z</t>
  </si>
  <si>
    <t>La Madre</t>
  </si>
  <si>
    <t>ES060MSPF0611120</t>
  </si>
  <si>
    <t>La Madre Vieja</t>
  </si>
  <si>
    <t>ES060MSPF0631010</t>
  </si>
  <si>
    <t>La Miel</t>
  </si>
  <si>
    <t>ES060MSPF0632140</t>
  </si>
  <si>
    <t>La Toba</t>
  </si>
  <si>
    <t>ES060MSPF0614050</t>
  </si>
  <si>
    <t>La Venta</t>
  </si>
  <si>
    <t>ES060MSPF0614022</t>
  </si>
  <si>
    <t>La Villa</t>
  </si>
  <si>
    <t>ES060MSPF0614120</t>
  </si>
  <si>
    <t>Las Cañas</t>
  </si>
  <si>
    <t>ES060MSPF0611100</t>
  </si>
  <si>
    <t>Los Codos</t>
  </si>
  <si>
    <t>ES060MSPF0614021C</t>
  </si>
  <si>
    <t>Marín (Alto Guadalhorce)</t>
  </si>
  <si>
    <t>ES060MSPF0652040</t>
  </si>
  <si>
    <t>Medio Almanzora</t>
  </si>
  <si>
    <t>ES060MSPF0641050</t>
  </si>
  <si>
    <t>Medio Andarax</t>
  </si>
  <si>
    <t>ES060MSPF0632060B</t>
  </si>
  <si>
    <t>Medio Guadalfeo</t>
  </si>
  <si>
    <t>ES060MSPF0632040A</t>
  </si>
  <si>
    <t>Medio Trevélez</t>
  </si>
  <si>
    <t>ES060MSPF0614070B</t>
  </si>
  <si>
    <t>Medio Turón</t>
  </si>
  <si>
    <t>ES060MSPF0641020</t>
  </si>
  <si>
    <t>Medio y Bajo Canjáyar</t>
  </si>
  <si>
    <t>ES060MSPF0632080A</t>
  </si>
  <si>
    <t>Medio y Bajo Dúrcal</t>
  </si>
  <si>
    <t>ES060MSPF0613092Z</t>
  </si>
  <si>
    <t>Medio y Bajo Guadaiza</t>
  </si>
  <si>
    <t>ES060MSPF0613072Z</t>
  </si>
  <si>
    <t>Medio y Bajo Guadalmina</t>
  </si>
  <si>
    <t>ES060MSPF0611110Z</t>
  </si>
  <si>
    <t>Medio y Bajo Guadarranque</t>
  </si>
  <si>
    <t>ES060MSPF0632040B</t>
  </si>
  <si>
    <t>Medio y Bajo Poqueira</t>
  </si>
  <si>
    <t>ES060MSPF0613120</t>
  </si>
  <si>
    <t>Medio-Alto Verde de Marbella</t>
  </si>
  <si>
    <t>ES060MSPF0613040</t>
  </si>
  <si>
    <t>Padrón</t>
  </si>
  <si>
    <t>ES060MSPF0614140B</t>
  </si>
  <si>
    <t>Pereilas</t>
  </si>
  <si>
    <t>ES060MSPF0614100</t>
  </si>
  <si>
    <t>Piedras</t>
  </si>
  <si>
    <t>ES060MSPF0611040</t>
  </si>
  <si>
    <t>Raudal</t>
  </si>
  <si>
    <t>ES060MSPF0613150</t>
  </si>
  <si>
    <t>Real</t>
  </si>
  <si>
    <t>ES060MSPF0621050</t>
  </si>
  <si>
    <t>Rubite</t>
  </si>
  <si>
    <t>ES060MSPF0614040A</t>
  </si>
  <si>
    <t>Serrato</t>
  </si>
  <si>
    <t>ES060MSPF0632090</t>
  </si>
  <si>
    <t>Torrente</t>
  </si>
  <si>
    <t>ES060MSPF0623020</t>
  </si>
  <si>
    <t>Torrox</t>
  </si>
  <si>
    <t>ES060MSPF0611030</t>
  </si>
  <si>
    <t>Valdeinfierno-La Hoya</t>
  </si>
  <si>
    <t>ES060MSPF0613030</t>
  </si>
  <si>
    <t>Vaquero</t>
  </si>
  <si>
    <t>ES060MSPF0621070</t>
  </si>
  <si>
    <t>Vélez y Bajo Guaro</t>
  </si>
  <si>
    <t>Albufera de Adra</t>
  </si>
  <si>
    <t>Lago</t>
  </si>
  <si>
    <t>Cañada de las Norias</t>
  </si>
  <si>
    <t>Complejo Lagunar de Campillos</t>
  </si>
  <si>
    <t>El Tomillar</t>
  </si>
  <si>
    <t>Embalse Conde de Guadalhorce</t>
  </si>
  <si>
    <t>Embalse de Benínar</t>
  </si>
  <si>
    <t>Embalse de Béznar</t>
  </si>
  <si>
    <t>Embalse de Casasola</t>
  </si>
  <si>
    <t>Embalse de Charco Redondo</t>
  </si>
  <si>
    <t>Embalse de Cuevas de Almanzora</t>
  </si>
  <si>
    <t>Embalse de El Castañar</t>
  </si>
  <si>
    <t>Embalse de El Limonero</t>
  </si>
  <si>
    <t>Embalse de Guadalhorce</t>
  </si>
  <si>
    <t>Embalse de Guadalteba</t>
  </si>
  <si>
    <t>Embalse de Guadarranque</t>
  </si>
  <si>
    <t>Embalse de La Concepción</t>
  </si>
  <si>
    <t>Embalse de La Viñuela</t>
  </si>
  <si>
    <t>Embalse de Rules</t>
  </si>
  <si>
    <t>Embalse Tajo de La Encantada</t>
  </si>
  <si>
    <t>Laguna de Fuente de Piedra</t>
  </si>
  <si>
    <t>Laguna de la Caldera</t>
  </si>
  <si>
    <t>Laguna Herrera</t>
  </si>
  <si>
    <t>Laguna Salada de Campillos</t>
  </si>
  <si>
    <t>Lagunas de Archidona</t>
  </si>
  <si>
    <t>Turberas de Padul</t>
  </si>
  <si>
    <t>ES060MSPF0634500</t>
  </si>
  <si>
    <t>ES060MSPF0634510</t>
  </si>
  <si>
    <t>ES060MSPF0614500</t>
  </si>
  <si>
    <t>ES060MSPF0614530</t>
  </si>
  <si>
    <t>ES060MSPF0614080</t>
  </si>
  <si>
    <t>ES060MSPF0634060</t>
  </si>
  <si>
    <t>ES060MSPF0632100</t>
  </si>
  <si>
    <t>ES060MSPF0614190</t>
  </si>
  <si>
    <t>ES060MSPF0611020</t>
  </si>
  <si>
    <t>ES060MSPF0652050</t>
  </si>
  <si>
    <t>ES060MSPF0641500</t>
  </si>
  <si>
    <t>ES060MSPF0614240</t>
  </si>
  <si>
    <t>ES060MSPF0614030</t>
  </si>
  <si>
    <t>ES060MSPF0614060</t>
  </si>
  <si>
    <t>ES060MSPF0611090</t>
  </si>
  <si>
    <t>ES060MSPF0613130</t>
  </si>
  <si>
    <t>ES060MSPF0621020</t>
  </si>
  <si>
    <t>ES060MSPF0632130B</t>
  </si>
  <si>
    <t>ES060MSPF0614090B</t>
  </si>
  <si>
    <t>ES060MSPF0615500</t>
  </si>
  <si>
    <t>ES060MSPF0632500</t>
  </si>
  <si>
    <t>ES060MSPF0614540</t>
  </si>
  <si>
    <t>ES060MSPF0614510</t>
  </si>
  <si>
    <t>ES060MSPF0614520</t>
  </si>
  <si>
    <t>ES060MSPF0632510</t>
  </si>
  <si>
    <t>ES060MSPF610035</t>
  </si>
  <si>
    <t>Albufera del Cabo de Gata</t>
  </si>
  <si>
    <t>Transición</t>
  </si>
  <si>
    <t>ES060MSPF610033</t>
  </si>
  <si>
    <t>Charcones de Punta Entinas</t>
  </si>
  <si>
    <t>ES060MSPF610036</t>
  </si>
  <si>
    <t>Desembocadura del Guadalhorce</t>
  </si>
  <si>
    <t>ES060MSPF610027</t>
  </si>
  <si>
    <t>Estuario del Guadarranque</t>
  </si>
  <si>
    <t>ES060MSPF610028</t>
  </si>
  <si>
    <t>Estuario del Guadiaro</t>
  </si>
  <si>
    <t>ES060MSPF610029</t>
  </si>
  <si>
    <t>Marismas del Palmones</t>
  </si>
  <si>
    <t>ES060MSPF610034</t>
  </si>
  <si>
    <t>Salinas de los Cerrillos</t>
  </si>
  <si>
    <t>ES060MSPF610012</t>
  </si>
  <si>
    <t>Ámbito del PN Acantilados de Maro</t>
  </si>
  <si>
    <t>Costeras</t>
  </si>
  <si>
    <t>ES060MSPF610019</t>
  </si>
  <si>
    <t>Cabo de Gata - Límite del PN Cabo de Gata</t>
  </si>
  <si>
    <t>ES060MSPF610015</t>
  </si>
  <si>
    <t>Calahonda - Puerto de Adra</t>
  </si>
  <si>
    <t>ES060MSPF610002</t>
  </si>
  <si>
    <t>Desembocadura del Getares - Límite del PN de los Alcornocales</t>
  </si>
  <si>
    <t>ES060MSPF610003</t>
  </si>
  <si>
    <t>Desembocadura del Guadarranque</t>
  </si>
  <si>
    <t>ES060MSPF610007</t>
  </si>
  <si>
    <t>Desembocadura del Guadiaro - Punta de Calaburra</t>
  </si>
  <si>
    <t>ES060MSPF610000</t>
  </si>
  <si>
    <t>División ecorregiones atlántica / mediterránea - Punta del Carnero</t>
  </si>
  <si>
    <t>ES060MSPF610006</t>
  </si>
  <si>
    <t>Gibraltar - Desembocadura del Guadiaro</t>
  </si>
  <si>
    <t>ES060MSPF610017</t>
  </si>
  <si>
    <t>Guardias Viejas - Rambla de Morales</t>
  </si>
  <si>
    <t>ES060MSPF610020</t>
  </si>
  <si>
    <t>Límite del PN Cabo de Gata - Limite demarcación mediterránea andaluza / Segura</t>
  </si>
  <si>
    <t>ES060MSPF610004</t>
  </si>
  <si>
    <t>Límite del PN de los Alcornocales- Muelle de Campamento</t>
  </si>
  <si>
    <t>ES060MSPF610013</t>
  </si>
  <si>
    <t>Límite PN Acantilados de Maro - Salobreña</t>
  </si>
  <si>
    <t>ES060MSPF610005</t>
  </si>
  <si>
    <t>Muelle de Campamento - Aeropuerto de Gibraltar</t>
  </si>
  <si>
    <t>ES060MSPF610016</t>
  </si>
  <si>
    <t>Puerto de Adra - Guardias Viejas</t>
  </si>
  <si>
    <t>ES060MSPF610026</t>
  </si>
  <si>
    <t>Puerto de Almería</t>
  </si>
  <si>
    <t>ES060MSPF610037</t>
  </si>
  <si>
    <t>Puerto de Carboneras</t>
  </si>
  <si>
    <t>ES060MSPF610023</t>
  </si>
  <si>
    <t>Puerto de la Línea de la Concepción</t>
  </si>
  <si>
    <t>ES060MSPF610024</t>
  </si>
  <si>
    <t>Puerto de Málaga</t>
  </si>
  <si>
    <t>ES060MSPF610010</t>
  </si>
  <si>
    <t>Puerto de Málaga - Rincón de la Victoria</t>
  </si>
  <si>
    <t>ES060MSPF610025</t>
  </si>
  <si>
    <t>Puerto de Motril</t>
  </si>
  <si>
    <t>ES060MSPF610021</t>
  </si>
  <si>
    <t>Puerto pesquero de Algeciras - Parque de contenedores</t>
  </si>
  <si>
    <t>ES060MSPF610008</t>
  </si>
  <si>
    <t>Punta de Calaburra - Torremolinos</t>
  </si>
  <si>
    <t>ES060MSPF610001</t>
  </si>
  <si>
    <t>Punta del Carnero - Desembocadura del Getares</t>
  </si>
  <si>
    <t>ES060MSPF610018</t>
  </si>
  <si>
    <t>Rambla de Morales - Cabo de Gata</t>
  </si>
  <si>
    <t>ES060MSPF610011</t>
  </si>
  <si>
    <t>Rincón de la Victoria - Límite PN de Acantilados de Maro</t>
  </si>
  <si>
    <t>ES060MSPF610014</t>
  </si>
  <si>
    <t>Salobreña - Calahonda</t>
  </si>
  <si>
    <t>ES060MSPF610009</t>
  </si>
  <si>
    <t>Torremolinos - Puerto de Málaga</t>
  </si>
  <si>
    <t>ES060MSBT060.001</t>
  </si>
  <si>
    <t>Cubeta de El Saltador</t>
  </si>
  <si>
    <t>ES060MSBT060.002</t>
  </si>
  <si>
    <t>Sierra de las Estancias</t>
  </si>
  <si>
    <t>ES060MSBT060.003</t>
  </si>
  <si>
    <t>Alto-Medio Almanzora</t>
  </si>
  <si>
    <t>ES060MSBT060.004</t>
  </si>
  <si>
    <t>Cubeta de Overa</t>
  </si>
  <si>
    <t>ES060MSBT060.005</t>
  </si>
  <si>
    <t>Cubeta de Ballabona-Sierra Lisbona-Río Antas</t>
  </si>
  <si>
    <t>ES060MSBT060.006</t>
  </si>
  <si>
    <t>ES060MSBT060.007</t>
  </si>
  <si>
    <t>Bédar-Alcornia</t>
  </si>
  <si>
    <t>ES060MSBT060.008</t>
  </si>
  <si>
    <t>Aguas</t>
  </si>
  <si>
    <t>ES060MSBT060.009</t>
  </si>
  <si>
    <t>Campo de Tabernas</t>
  </si>
  <si>
    <t>ES060MSBT060.010</t>
  </si>
  <si>
    <t>Cuenca del Río Nacimento</t>
  </si>
  <si>
    <t>ES060MSBT060.011</t>
  </si>
  <si>
    <t>Campo de Níjar</t>
  </si>
  <si>
    <t>ES060MSBT060.012</t>
  </si>
  <si>
    <t>Medio-Bajo Andarax</t>
  </si>
  <si>
    <t>ES060MSBT060.013</t>
  </si>
  <si>
    <t>Campo de Dalías-Sierra de Gádor</t>
  </si>
  <si>
    <t>ES060MSBT060.014</t>
  </si>
  <si>
    <t>Oeste de Sierra de Gádor</t>
  </si>
  <si>
    <t>ES060MSBT060.015</t>
  </si>
  <si>
    <t>Delta del Adra</t>
  </si>
  <si>
    <t>ES060MSBT060.016</t>
  </si>
  <si>
    <t>Albuñol</t>
  </si>
  <si>
    <t>ES060MSBT060.017</t>
  </si>
  <si>
    <t>Sierra de Padul Sur</t>
  </si>
  <si>
    <t>ES060MSBT060.018</t>
  </si>
  <si>
    <t>Lanjarón-Sierra de Lújar-Medio Guadalfeo</t>
  </si>
  <si>
    <t>ES060MSBT060.019</t>
  </si>
  <si>
    <t>Sierra de Escalate</t>
  </si>
  <si>
    <t>ES060MSBT060.020</t>
  </si>
  <si>
    <t>Carchuna-Castell de Ferro</t>
  </si>
  <si>
    <t>ES060MSBT060.021</t>
  </si>
  <si>
    <t>Motril-Salobreña</t>
  </si>
  <si>
    <t>ES060MSBT060.022</t>
  </si>
  <si>
    <t>Río Verde</t>
  </si>
  <si>
    <t>ES060MSBT060.023</t>
  </si>
  <si>
    <t>Depresión de Padul</t>
  </si>
  <si>
    <t>ES060MSBT060.024</t>
  </si>
  <si>
    <t>Sierra Almijara</t>
  </si>
  <si>
    <t>ES060MSBT060.025</t>
  </si>
  <si>
    <t>Sierra Gorda-Zafarraya</t>
  </si>
  <si>
    <t>ES060MSBT060.026</t>
  </si>
  <si>
    <t>Río Torrox</t>
  </si>
  <si>
    <t>ES060MSBT060.027</t>
  </si>
  <si>
    <t>Río Vélez</t>
  </si>
  <si>
    <t>ES060MSBT060.028</t>
  </si>
  <si>
    <t>Sierra de Gibalto-Arroyo Marín</t>
  </si>
  <si>
    <t>ES060MSBT060.029</t>
  </si>
  <si>
    <t>Sierra de Enmedio-Los Tajos</t>
  </si>
  <si>
    <t>ES060MSBT060.030</t>
  </si>
  <si>
    <t>Sierra de Archidona</t>
  </si>
  <si>
    <t>ES060MSBT060.031</t>
  </si>
  <si>
    <t>Sierra de las Cabras-Camarolos-San Jorge</t>
  </si>
  <si>
    <t>ES060MSBT060.032</t>
  </si>
  <si>
    <t>Torcal de Antequera</t>
  </si>
  <si>
    <t>ES060MSBT060.033</t>
  </si>
  <si>
    <t>Llanos de Antequera-Vega de Archidona</t>
  </si>
  <si>
    <t>ES060MSBT060.034</t>
  </si>
  <si>
    <t>Fuente de Piedra</t>
  </si>
  <si>
    <t>ES060MSBT060.035</t>
  </si>
  <si>
    <t>Sierra de Teba-Almargen-Campillos</t>
  </si>
  <si>
    <t>ES060MSBT060.036</t>
  </si>
  <si>
    <t>Sierra del Valle de Abdalajis</t>
  </si>
  <si>
    <t>ES060MSBT060.037</t>
  </si>
  <si>
    <t>ES060MSBT060.038</t>
  </si>
  <si>
    <t>Sierra de Mijas</t>
  </si>
  <si>
    <t>ES060MSBT060.039</t>
  </si>
  <si>
    <t>Río Fuengirola</t>
  </si>
  <si>
    <t>ES060MSBT060.040</t>
  </si>
  <si>
    <t>Marbella-Estepona</t>
  </si>
  <si>
    <t>ES060MSBT060.041</t>
  </si>
  <si>
    <t>Cañete Sur</t>
  </si>
  <si>
    <t>ES060MSBT060.042</t>
  </si>
  <si>
    <t>Depresión de Ronda</t>
  </si>
  <si>
    <t>ES060MSBT060.043</t>
  </si>
  <si>
    <t>Sierra Hidalga-Merinos-Blanquilla</t>
  </si>
  <si>
    <t>ES060MSBT060.044</t>
  </si>
  <si>
    <t>Sierra de Líbar</t>
  </si>
  <si>
    <t>ES060MSBT060.045</t>
  </si>
  <si>
    <t>Sierra de Jarastepar</t>
  </si>
  <si>
    <t>ES060MSBT060.046</t>
  </si>
  <si>
    <t>Sierra de las Nieves-Prieta</t>
  </si>
  <si>
    <t>ES060MSBT060.047</t>
  </si>
  <si>
    <t>Guadiaro-Genal-Hozgarganta</t>
  </si>
  <si>
    <t>ES060MSBT060.048</t>
  </si>
  <si>
    <t>Dolomías de Ronda</t>
  </si>
  <si>
    <t>ES060MSBT060.049</t>
  </si>
  <si>
    <t>Guadarranque-Palmones</t>
  </si>
  <si>
    <t>ES060MSBT060.050</t>
  </si>
  <si>
    <t>Sierra de los Filabres</t>
  </si>
  <si>
    <t>ES060MSBT060.051</t>
  </si>
  <si>
    <t>Macael</t>
  </si>
  <si>
    <t>ES060MSBT060.052</t>
  </si>
  <si>
    <t>Sierra de Almagro</t>
  </si>
  <si>
    <t>ES060MSBT060.053</t>
  </si>
  <si>
    <t>Puerto de La Virgen</t>
  </si>
  <si>
    <t>ES060MSBT060.054</t>
  </si>
  <si>
    <t>Lubrín-El Marchal</t>
  </si>
  <si>
    <t>ES060MSBT060.055</t>
  </si>
  <si>
    <t>Sierra Alhamilla</t>
  </si>
  <si>
    <t>ES060MSBT060.056</t>
  </si>
  <si>
    <t>Sierra del Cabo de Gata</t>
  </si>
  <si>
    <t>ES060MSBT060.057</t>
  </si>
  <si>
    <t>Laderas Meridionales de Sierra Nevada</t>
  </si>
  <si>
    <t>ES060MSBT060.058</t>
  </si>
  <si>
    <t>Depresión de Ugíjar</t>
  </si>
  <si>
    <t>ES060MSBT060.059</t>
  </si>
  <si>
    <t>La Contraviesa Oriental</t>
  </si>
  <si>
    <t>ES060MSBT060.060</t>
  </si>
  <si>
    <t>La Contraviesa Occidental</t>
  </si>
  <si>
    <t>ES060MSBT060.061</t>
  </si>
  <si>
    <t>Sierra Albuñuelas</t>
  </si>
  <si>
    <t>ES060MSBT060.062</t>
  </si>
  <si>
    <t>Sierra de las Guájaras</t>
  </si>
  <si>
    <t>ES060MSBT060.063</t>
  </si>
  <si>
    <t>Sierra Alberquillas</t>
  </si>
  <si>
    <t>ES060MSBT060.064</t>
  </si>
  <si>
    <t>Sierra Tejeda</t>
  </si>
  <si>
    <t>ES060MSBT060.065</t>
  </si>
  <si>
    <t>Metapelitas de Sierra Tejeda-Almijara</t>
  </si>
  <si>
    <t>ES060MSBT060.066</t>
  </si>
  <si>
    <t>Corredor de Villanueva de la Concepción-Periana</t>
  </si>
  <si>
    <t>ES060MSBT060.067</t>
  </si>
  <si>
    <t>Sierra Blanca</t>
  </si>
  <si>
    <t>: No hay infiltración a masa de agua subterránea</t>
  </si>
  <si>
    <t>ES063MSBT000620010</t>
  </si>
  <si>
    <t>Setenil</t>
  </si>
  <si>
    <t>ES063MSBT000620020</t>
  </si>
  <si>
    <t>ES063MSBT000620030</t>
  </si>
  <si>
    <t>Sierra de Líjar</t>
  </si>
  <si>
    <t>ES063MSBT000620040</t>
  </si>
  <si>
    <t>Sierra de Grazalema-Prado del Rey</t>
  </si>
  <si>
    <t>ES063MSBT000620050</t>
  </si>
  <si>
    <t>Arcos de la Frontera-Villamartín</t>
  </si>
  <si>
    <t>ES063MSBT000620060</t>
  </si>
  <si>
    <t>Sierra Valleja</t>
  </si>
  <si>
    <t>ES063MSBT000620070</t>
  </si>
  <si>
    <t>Sierra de las Cabras</t>
  </si>
  <si>
    <t>ES063MSBT000620080</t>
  </si>
  <si>
    <t>Aluvial del Guadalete</t>
  </si>
  <si>
    <t>ES063MSBT000620090</t>
  </si>
  <si>
    <t>Jerez de la Frontera</t>
  </si>
  <si>
    <t>ES063MSBT000620100</t>
  </si>
  <si>
    <t>Sanlúcar-Chipiona-Rota-Puerto de Santa María</t>
  </si>
  <si>
    <t>ES063MSBT000620110</t>
  </si>
  <si>
    <t>Puerto Real</t>
  </si>
  <si>
    <t>ES063MSBT000620120</t>
  </si>
  <si>
    <t>Conil de la Frontera</t>
  </si>
  <si>
    <t>ES063MSBT000620130</t>
  </si>
  <si>
    <t>Barbate</t>
  </si>
  <si>
    <t>ES063MSBT000620140</t>
  </si>
  <si>
    <t>Benalup</t>
  </si>
  <si>
    <t>ES064MSBT000305930</t>
  </si>
  <si>
    <t>Niebla</t>
  </si>
  <si>
    <t>ES064MSBT000305940</t>
  </si>
  <si>
    <t>Lepe-Cartaya</t>
  </si>
  <si>
    <t>ES064MSBT000305950</t>
  </si>
  <si>
    <t>Condado</t>
  </si>
  <si>
    <t>ES064MSBT004400010</t>
  </si>
  <si>
    <t>Aracena</t>
  </si>
  <si>
    <t>Base Naval de Rota</t>
  </si>
  <si>
    <t>Puerto de Tarifa</t>
  </si>
  <si>
    <t>ES063MSPF520000</t>
  </si>
  <si>
    <t>Bahía externa de Cádiz</t>
  </si>
  <si>
    <t>ES063MSPF520001</t>
  </si>
  <si>
    <t>Ámbito de la desembocadura del Guadalete</t>
  </si>
  <si>
    <t>ES063MSPF520002</t>
  </si>
  <si>
    <t>Punta de San Sebastián - Frente a San Fernando</t>
  </si>
  <si>
    <t>ES063MSPF520003</t>
  </si>
  <si>
    <t>Frente a San Fernando - Cabo de Trafalgar</t>
  </si>
  <si>
    <t>ES063MSPF520004</t>
  </si>
  <si>
    <t>Ámbito costero Parque Natural Marismas de Barbate</t>
  </si>
  <si>
    <t>ES063MSPF520005</t>
  </si>
  <si>
    <t>Límite de las Marismas de Barbate - Cabo de Gracia</t>
  </si>
  <si>
    <t>ES063MSPF520006</t>
  </si>
  <si>
    <t>Cabo de Gracia - Punta de Tarifa</t>
  </si>
  <si>
    <t>ES063MSPF520007</t>
  </si>
  <si>
    <t>Punta de Tarifa - División ecorregiones atlántica / mediterránea</t>
  </si>
  <si>
    <t>ES063MSPF520008</t>
  </si>
  <si>
    <t>Puerto de Cádiz - Bahía interna de Cádiz</t>
  </si>
  <si>
    <t>ES063MSPF520017</t>
  </si>
  <si>
    <t>Límite demarcación Guadalquivir / Guadalete - Punta de Rota</t>
  </si>
  <si>
    <t>ES063MSPF520055</t>
  </si>
  <si>
    <t>ES063MSPF520057</t>
  </si>
  <si>
    <t>ES064MSPF440020</t>
  </si>
  <si>
    <t>Límite de la demarcación Guadiana/Tinto-Odiel - Punta Umbría</t>
  </si>
  <si>
    <t>ES064MSPF440021</t>
  </si>
  <si>
    <t>Punta Umbría - 1500 m antes de la punta del Espigón de Huelva</t>
  </si>
  <si>
    <t>ES064MSPF440022</t>
  </si>
  <si>
    <t>1500 m antes de la punta del Espigón de Huelva - Mazagón</t>
  </si>
  <si>
    <t>ES064MSPF440023</t>
  </si>
  <si>
    <t>Mazagón - Límite demarcación Tinto - Odiel / Guadalquivir</t>
  </si>
  <si>
    <t>Desembocadura del Guadalete 1 (Puerto de Santa María)</t>
  </si>
  <si>
    <t>Desembocadura del Guadalete 2</t>
  </si>
  <si>
    <t>Marismas de Barbate 1 (Barbate)</t>
  </si>
  <si>
    <t>Marismas de Barbate 2</t>
  </si>
  <si>
    <t>Marismas de Barbate 3 (Vejer de la Frontera)</t>
  </si>
  <si>
    <t>Marismas de Cádiz y San Fernando</t>
  </si>
  <si>
    <t>Puerto de Santa María</t>
  </si>
  <si>
    <t>ES063MSPF333333</t>
  </si>
  <si>
    <t>Geometría ficticia</t>
  </si>
  <si>
    <t>ES063MSPF520010</t>
  </si>
  <si>
    <t>ES063MSPF520011</t>
  </si>
  <si>
    <t>ES063MSPF520012</t>
  </si>
  <si>
    <t>Curso fluvial del Guadalete 1</t>
  </si>
  <si>
    <t>ES063MSPF520013</t>
  </si>
  <si>
    <t>Curso fluvial del Guadalete 2</t>
  </si>
  <si>
    <t>ES063MSPF520014</t>
  </si>
  <si>
    <t>ES063MSPF520015</t>
  </si>
  <si>
    <t>ES063MSPF520016</t>
  </si>
  <si>
    <t>ES063MSPF520018</t>
  </si>
  <si>
    <t>Marismas del río San Pedro</t>
  </si>
  <si>
    <t>ES063MSPF520019</t>
  </si>
  <si>
    <t>ES063MSPF520056</t>
  </si>
  <si>
    <t>Canal del Padre Santo 1</t>
  </si>
  <si>
    <t>Canal del Padre Santo 2 (Marismas del Odiel-Punta de la Canaleta)</t>
  </si>
  <si>
    <t>Río Tinto 1 (Palos de la Frontera)</t>
  </si>
  <si>
    <t>Río Tinto 2 (Moguer)</t>
  </si>
  <si>
    <t>Río Tinto 3 (San Juan del Puerto)</t>
  </si>
  <si>
    <t>Marismas del Odiel</t>
  </si>
  <si>
    <t>Río Odiel 1 (Gibraleón)</t>
  </si>
  <si>
    <t>Río Odiel 2 (Puerto de Huelva)</t>
  </si>
  <si>
    <t>ES064MSPF440024</t>
  </si>
  <si>
    <t>Puerto de El Terrón - Desembocadura del Piedras</t>
  </si>
  <si>
    <t>ES064MSPF440025</t>
  </si>
  <si>
    <t>Cartaya - Puerto de El Terrón</t>
  </si>
  <si>
    <t>ES064MSPF440026</t>
  </si>
  <si>
    <t>Embalse de los Machos - Cartaya</t>
  </si>
  <si>
    <t>ES064MSPF440027</t>
  </si>
  <si>
    <t>ES064MSPF440028</t>
  </si>
  <si>
    <t>ES064MSPF440029</t>
  </si>
  <si>
    <t>ES064MSPF440030</t>
  </si>
  <si>
    <t>ES064MSPF440031</t>
  </si>
  <si>
    <t>ES064MSPF440032</t>
  </si>
  <si>
    <t>ES064MSPF440033</t>
  </si>
  <si>
    <t>ES064MSPF440034</t>
  </si>
  <si>
    <t>ES063MSPF000203660</t>
  </si>
  <si>
    <t>Laguna de Medina</t>
  </si>
  <si>
    <t>ES063MSPF000203670</t>
  </si>
  <si>
    <t>Laguna del Comisario</t>
  </si>
  <si>
    <t>ES063MSPF000206130</t>
  </si>
  <si>
    <t>Arroyo de los Molinos</t>
  </si>
  <si>
    <t>ES063MSPF000206140</t>
  </si>
  <si>
    <t>Embalse de los Hurones</t>
  </si>
  <si>
    <t>ES063MSPF000206150</t>
  </si>
  <si>
    <t>Embalse de Guadalcacín</t>
  </si>
  <si>
    <t>ES063MSPF000206160</t>
  </si>
  <si>
    <t>Embalse del Barbate</t>
  </si>
  <si>
    <t>ES063MSPF000206170</t>
  </si>
  <si>
    <t>Embalse del Celemín</t>
  </si>
  <si>
    <t>ES063MSPF000206180</t>
  </si>
  <si>
    <t>Embalse del Almodóvar</t>
  </si>
  <si>
    <t>ES063MSPF000208810</t>
  </si>
  <si>
    <t>Embalse de Bornos-Arcos</t>
  </si>
  <si>
    <t>ES063MSPF005200200</t>
  </si>
  <si>
    <t>Laguna Dulce de Zorrilla</t>
  </si>
  <si>
    <t>ES063MSPF005200210</t>
  </si>
  <si>
    <t>Laguna Salada</t>
  </si>
  <si>
    <t>ES063MSPF005200250</t>
  </si>
  <si>
    <t>Balsa de Los Monteros</t>
  </si>
  <si>
    <t>ES063MSPF005200260</t>
  </si>
  <si>
    <t>Embalse del Fresnillo</t>
  </si>
  <si>
    <t>ES063MSPF005200270</t>
  </si>
  <si>
    <t>Laguna de Jeli</t>
  </si>
  <si>
    <t>ES063MSPF005200280</t>
  </si>
  <si>
    <t>Laguna de Montellano</t>
  </si>
  <si>
    <t>ES063MSPF005200290</t>
  </si>
  <si>
    <t>Laguna del Taraje</t>
  </si>
  <si>
    <t>ES063MSPF005200300</t>
  </si>
  <si>
    <t>Laguna de San Antonio</t>
  </si>
  <si>
    <t>ES064MSPF000203720</t>
  </si>
  <si>
    <t>Laguna de las Madres</t>
  </si>
  <si>
    <t>ES064MSPF000203730</t>
  </si>
  <si>
    <t>Laguna del Portil</t>
  </si>
  <si>
    <t>ES064MSPF000206660</t>
  </si>
  <si>
    <t>Embalse de Odiel-Perejil</t>
  </si>
  <si>
    <t>ES064MSPF000206670</t>
  </si>
  <si>
    <t>Embalse del Corumbel Bajo</t>
  </si>
  <si>
    <t>ES064MSPF000206680</t>
  </si>
  <si>
    <t>Embalse de los Machos</t>
  </si>
  <si>
    <t>ES064MSPF000206690</t>
  </si>
  <si>
    <t>Embalse de Sancho</t>
  </si>
  <si>
    <t>ES064MSPF000206700</t>
  </si>
  <si>
    <t>Embalse de Sotiel-Olivargas</t>
  </si>
  <si>
    <t>ES064MSPF000206710</t>
  </si>
  <si>
    <t>Embalse de Jarrama</t>
  </si>
  <si>
    <t>ES064MSPF000206720</t>
  </si>
  <si>
    <t>Embalse del Piedras</t>
  </si>
  <si>
    <t>ES064MSPF004400040</t>
  </si>
  <si>
    <t>Embalse de Monte Félix-Toril</t>
  </si>
  <si>
    <t>ES064MSPF004400350</t>
  </si>
  <si>
    <t>Laguna de la Jara</t>
  </si>
  <si>
    <t>ES064MSPF004400360</t>
  </si>
  <si>
    <t>Laguna de la Mujer</t>
  </si>
  <si>
    <t>ES064MSPF004400370</t>
  </si>
  <si>
    <t>Laguna Primera de Palos</t>
  </si>
  <si>
    <t>Río: Adra entre Fuentes de Marbella y Chico</t>
  </si>
  <si>
    <t>ES063MSPF000116510</t>
  </si>
  <si>
    <t>Arroyo Salado de Espera</t>
  </si>
  <si>
    <t>ES063MSPF000116520</t>
  </si>
  <si>
    <t>Arroyo de Almarda</t>
  </si>
  <si>
    <t>ES063MSPF000116540</t>
  </si>
  <si>
    <t>Arroyo de Santiago</t>
  </si>
  <si>
    <t>ES063MSPF000116550</t>
  </si>
  <si>
    <t>Arroyo de los Charcos</t>
  </si>
  <si>
    <t>ES063MSPF000116570</t>
  </si>
  <si>
    <t>Arroyo de Cabañas</t>
  </si>
  <si>
    <t>ES063MSPF000116580</t>
  </si>
  <si>
    <t>Arroyo Hondo</t>
  </si>
  <si>
    <t>ES063MSPF000116590</t>
  </si>
  <si>
    <t>Arroyo Salado</t>
  </si>
  <si>
    <t>ES063MSPF000117100</t>
  </si>
  <si>
    <t>Río Guadalete II</t>
  </si>
  <si>
    <t>ES063MSPF000117110</t>
  </si>
  <si>
    <t>Arroyo de Macharracao</t>
  </si>
  <si>
    <t>ES063MSPF000117120</t>
  </si>
  <si>
    <t>Arroyo del Zanjar</t>
  </si>
  <si>
    <t>ES063MSPF000117140</t>
  </si>
  <si>
    <t>Río Majaceite II</t>
  </si>
  <si>
    <t>ES063MSPF000117180</t>
  </si>
  <si>
    <t>Arroyo de la Almaja</t>
  </si>
  <si>
    <t>ES063MSPF000117200</t>
  </si>
  <si>
    <t>Arroyo del Puerto de los Negros</t>
  </si>
  <si>
    <t>ES063MSPF000117210</t>
  </si>
  <si>
    <t>Río Barbate-Arroyo de los Ballesteros</t>
  </si>
  <si>
    <t>ES063MSPF000117220</t>
  </si>
  <si>
    <t>Garganta del Aljibe</t>
  </si>
  <si>
    <t>ES063MSPF000117230</t>
  </si>
  <si>
    <t>Arroyo de la Santilla</t>
  </si>
  <si>
    <t>ES063MSPF000117240</t>
  </si>
  <si>
    <t>Garganta de la Cierva</t>
  </si>
  <si>
    <t>ES063MSPF000117260</t>
  </si>
  <si>
    <t>Arroyo de los Charcones</t>
  </si>
  <si>
    <t>ES063MSPF000117270</t>
  </si>
  <si>
    <t>Arroyo de la Culebra</t>
  </si>
  <si>
    <t>ES063MSPF000117280</t>
  </si>
  <si>
    <t>Arroyo del Aciscar</t>
  </si>
  <si>
    <t>ES063MSPF000117950</t>
  </si>
  <si>
    <t>Arroyo de la Villalona</t>
  </si>
  <si>
    <t>ES063MSPF000117960</t>
  </si>
  <si>
    <t>Arroyo Bermejo</t>
  </si>
  <si>
    <t>ES063MSPF000117970</t>
  </si>
  <si>
    <t>Río Guadalporcún</t>
  </si>
  <si>
    <t>ES063MSPF000119040</t>
  </si>
  <si>
    <t>Río Guadalete III</t>
  </si>
  <si>
    <t>ES063MSPF000119070</t>
  </si>
  <si>
    <t>Río Barbate II</t>
  </si>
  <si>
    <t>ES063MSPF000119220</t>
  </si>
  <si>
    <t>Arroyo del Gallo</t>
  </si>
  <si>
    <t>ES063MSPF000119230</t>
  </si>
  <si>
    <t>Arroyo Salado de Puerto Real</t>
  </si>
  <si>
    <t>ES063MSPF000119240</t>
  </si>
  <si>
    <t>Arroyo del Zurraque</t>
  </si>
  <si>
    <t>ES063MSPF000119250</t>
  </si>
  <si>
    <t>Río Iro</t>
  </si>
  <si>
    <t>ES063MSPF000119260</t>
  </si>
  <si>
    <t>Arroyo de Ahogarratones</t>
  </si>
  <si>
    <t>ES063MSPF000119270</t>
  </si>
  <si>
    <t>Río Salado</t>
  </si>
  <si>
    <t>ES063MSPF000119280</t>
  </si>
  <si>
    <t>Arroyo de Conilete</t>
  </si>
  <si>
    <t>ES063MSPF000119290</t>
  </si>
  <si>
    <t>Canal Colector del Este</t>
  </si>
  <si>
    <t>ES063MSPF000119300</t>
  </si>
  <si>
    <t>Arroyo de San Ambrosio</t>
  </si>
  <si>
    <t>ES063MSPF000119310</t>
  </si>
  <si>
    <t>Arroyo de la Zarzuela</t>
  </si>
  <si>
    <t>ES063MSPF000119320</t>
  </si>
  <si>
    <t>Río del Valle</t>
  </si>
  <si>
    <t>ES063MSPF000119330</t>
  </si>
  <si>
    <t>Cañada de la Jara</t>
  </si>
  <si>
    <t>ES063MSPF000119340</t>
  </si>
  <si>
    <t>Río de la Vega</t>
  </si>
  <si>
    <t>ES063MSPF000119350</t>
  </si>
  <si>
    <t>Río Guadalmesí</t>
  </si>
  <si>
    <t>ES063MSPF000119360</t>
  </si>
  <si>
    <t>Arroyo de los Ballesteros</t>
  </si>
  <si>
    <t>ES063MSPF000119370</t>
  </si>
  <si>
    <t>Río del Bosque</t>
  </si>
  <si>
    <t>ES063MSPF000119380</t>
  </si>
  <si>
    <t>Arroyo de Montecorto</t>
  </si>
  <si>
    <t>ES063MSPF000119390</t>
  </si>
  <si>
    <t>Arroyo del Águila</t>
  </si>
  <si>
    <t>ES063MSPF000119400</t>
  </si>
  <si>
    <t>Garganta de Boyar</t>
  </si>
  <si>
    <t>ES063MSPF000119410</t>
  </si>
  <si>
    <t>Arroyo de los Álamos</t>
  </si>
  <si>
    <t>ES063MSPF000119420</t>
  </si>
  <si>
    <t>Río del Montero</t>
  </si>
  <si>
    <t>ES063MSPF000119430</t>
  </si>
  <si>
    <t>Garganta del Aliscar</t>
  </si>
  <si>
    <t>ES063MSPF000119440</t>
  </si>
  <si>
    <t>Garganta del Gavilán</t>
  </si>
  <si>
    <t>ES063MSPF005200220</t>
  </si>
  <si>
    <t>Río Almodóvar</t>
  </si>
  <si>
    <t>ES063MSPF005200230</t>
  </si>
  <si>
    <t>Río del Alámo</t>
  </si>
  <si>
    <t>ES063MSPF005200231</t>
  </si>
  <si>
    <t>Río del Álamo I</t>
  </si>
  <si>
    <t>ES063MSPF005200232</t>
  </si>
  <si>
    <t>Río del Álamo II</t>
  </si>
  <si>
    <t>ES063MSPF005200240</t>
  </si>
  <si>
    <t>Río Ubrique</t>
  </si>
  <si>
    <t>ES063MSPF005200310</t>
  </si>
  <si>
    <t>Río Majaceite I</t>
  </si>
  <si>
    <t>ES063MSPF005200320</t>
  </si>
  <si>
    <t>Arroyo de La Molineta</t>
  </si>
  <si>
    <t>ES063MSPF005200330</t>
  </si>
  <si>
    <t>Río Celemín</t>
  </si>
  <si>
    <t>ES063MSPF005200340</t>
  </si>
  <si>
    <t>Río Barbate I</t>
  </si>
  <si>
    <t>ES063MSPF005200350</t>
  </si>
  <si>
    <t>Río Guadalete I</t>
  </si>
  <si>
    <t>ES063MSPF005200360</t>
  </si>
  <si>
    <t>Arroyo de los Toriles II</t>
  </si>
  <si>
    <t>ES063MSPF005200370</t>
  </si>
  <si>
    <t>Arroyo Hondo de Tahivilla</t>
  </si>
  <si>
    <t>ES064MSPF000119450</t>
  </si>
  <si>
    <t>Arroyo de Giraldo</t>
  </si>
  <si>
    <t>ES064MSPF000119460</t>
  </si>
  <si>
    <t>Rivera Cachán</t>
  </si>
  <si>
    <t>ES064MSPF000119470</t>
  </si>
  <si>
    <t>Arroyo del Gallego</t>
  </si>
  <si>
    <t>ES064MSPF000119480</t>
  </si>
  <si>
    <t>Arroyo de la Galaperosa</t>
  </si>
  <si>
    <t>ES064MSPF000119490</t>
  </si>
  <si>
    <t>Arroyo del Carrasco</t>
  </si>
  <si>
    <t>ES064MSPF000119500</t>
  </si>
  <si>
    <t>Arroyo de Clarina</t>
  </si>
  <si>
    <t>ES064MSPF000119510</t>
  </si>
  <si>
    <t>Rivera de Olivargas III</t>
  </si>
  <si>
    <t>ES064MSPF000119520</t>
  </si>
  <si>
    <t>Rivera Seca II</t>
  </si>
  <si>
    <t>ES064MSPF000119530</t>
  </si>
  <si>
    <t>Rivera Seca I</t>
  </si>
  <si>
    <t>ES064MSPF000119540</t>
  </si>
  <si>
    <t>Rivera de Meca II</t>
  </si>
  <si>
    <t>ES064MSPF000119550</t>
  </si>
  <si>
    <t>Río Odiel II</t>
  </si>
  <si>
    <t>ES064MSPF000119560</t>
  </si>
  <si>
    <t>Arroyo de Valdehombre</t>
  </si>
  <si>
    <t>ES064MSPF000119570</t>
  </si>
  <si>
    <t>Arroyo de Juan García</t>
  </si>
  <si>
    <t>ES064MSPF000119580</t>
  </si>
  <si>
    <t>Río Corumbel II</t>
  </si>
  <si>
    <t>ES064MSPF000119590</t>
  </si>
  <si>
    <t>Arroyo de Fuentidueña</t>
  </si>
  <si>
    <t>ES064MSPF000134890</t>
  </si>
  <si>
    <t>Arroyo Tariquejo</t>
  </si>
  <si>
    <t>ES064MSPF000134900</t>
  </si>
  <si>
    <t>Arroyo del Membrillo</t>
  </si>
  <si>
    <t>ES064MSPF000134910</t>
  </si>
  <si>
    <t>Río Odiel I</t>
  </si>
  <si>
    <t>ES064MSPF000134920</t>
  </si>
  <si>
    <t>Río Odiel III</t>
  </si>
  <si>
    <t>ES064MSPF000134930</t>
  </si>
  <si>
    <t>Río Odiel IV</t>
  </si>
  <si>
    <t>ES064MSPF000134960</t>
  </si>
  <si>
    <t>Rivera de Nicoba</t>
  </si>
  <si>
    <t>ES064MSPF000134970</t>
  </si>
  <si>
    <t>Arroyo de Candón</t>
  </si>
  <si>
    <t>ES064MSPF000134980</t>
  </si>
  <si>
    <t>Arroyo del Helechoso</t>
  </si>
  <si>
    <t>ES064MSPF000134990</t>
  </si>
  <si>
    <t>Río Corumbel I</t>
  </si>
  <si>
    <t>ES064MSPF000135000</t>
  </si>
  <si>
    <t>Rivera de Casa Valverde</t>
  </si>
  <si>
    <t>ES064MSPF000135010</t>
  </si>
  <si>
    <t>Barranco de Manzanito</t>
  </si>
  <si>
    <t>ES064MSPF000135020</t>
  </si>
  <si>
    <t>Rivera del Coladero</t>
  </si>
  <si>
    <t>ES064MSPF000135030</t>
  </si>
  <si>
    <t>Rivera del Jarrama I</t>
  </si>
  <si>
    <t>ES064MSPF000135040</t>
  </si>
  <si>
    <t>Rivera de Meca I</t>
  </si>
  <si>
    <t>ES064MSPF000135041</t>
  </si>
  <si>
    <t>ES064MSPF000135042</t>
  </si>
  <si>
    <t>Rivera del Aserrador</t>
  </si>
  <si>
    <t>ES064MSPF000135050</t>
  </si>
  <si>
    <t>Río Oraque</t>
  </si>
  <si>
    <t>ES064MSPF000135060</t>
  </si>
  <si>
    <t>Arroyo de Lugorejo</t>
  </si>
  <si>
    <t>ES064MSPF000135070</t>
  </si>
  <si>
    <t>Rivera del Villar</t>
  </si>
  <si>
    <t>ES064MSPF000135080</t>
  </si>
  <si>
    <t>Rivera de Olivargas I</t>
  </si>
  <si>
    <t>ES064MSPF000135090</t>
  </si>
  <si>
    <t>Rivera de Olivargas II</t>
  </si>
  <si>
    <t>ES064MSPF000135100</t>
  </si>
  <si>
    <t>Rivera Escalada II</t>
  </si>
  <si>
    <t>ES064MSPF000135110</t>
  </si>
  <si>
    <t>Rivera Escalada I</t>
  </si>
  <si>
    <t>ES064MSPF000135120</t>
  </si>
  <si>
    <t>Barranco de los Cuarteles</t>
  </si>
  <si>
    <t>ES064MSPF000135130</t>
  </si>
  <si>
    <t>Rivera de Santa Eulalia</t>
  </si>
  <si>
    <t>ES064MSPF004400130</t>
  </si>
  <si>
    <t>Río Tinto</t>
  </si>
  <si>
    <t>ES064MSPF004400140</t>
  </si>
  <si>
    <t>Rivera del Jarrama II</t>
  </si>
  <si>
    <r>
      <t>Volumen regenerado (m</t>
    </r>
    <r>
      <rPr>
        <b/>
        <vertAlign val="superscript"/>
        <sz val="10"/>
        <color theme="0"/>
        <rFont val="Calibri"/>
        <family val="2"/>
        <scheme val="minor"/>
      </rPr>
      <t>3</t>
    </r>
    <r>
      <rPr>
        <b/>
        <sz val="10"/>
        <color theme="0"/>
        <rFont val="Calibri"/>
        <family val="2"/>
        <scheme val="minor"/>
      </rPr>
      <t>/año)</t>
    </r>
  </si>
  <si>
    <t>5.4.a Determinación de la clase de agua generada-USO URBANO</t>
  </si>
  <si>
    <t>5.4.b Determinación de la clase de agua generada-OTROS USOS</t>
  </si>
  <si>
    <t>5.4. Volumen de agua tratado y entregado a reutilización uso urbano y otros usos</t>
  </si>
  <si>
    <t>INDUSTRIAL</t>
  </si>
  <si>
    <t>VOLUMEN DE AGUA REGENERADA USADA</t>
  </si>
  <si>
    <t xml:space="preserve">Volumen de uso industrial registrado. Si no dispone de volumen medido, aporte una estimación. </t>
  </si>
  <si>
    <r>
      <t>P.ej. Si se han utilizado 100.000m</t>
    </r>
    <r>
      <rPr>
        <i/>
        <vertAlign val="superscript"/>
        <sz val="10"/>
        <color rgb="FF000000"/>
        <rFont val="Calibri"/>
        <family val="2"/>
        <scheme val="minor"/>
      </rPr>
      <t>3</t>
    </r>
    <r>
      <rPr>
        <i/>
        <sz val="10"/>
        <color indexed="8"/>
        <rFont val="Calibri"/>
        <family val="2"/>
        <scheme val="minor"/>
      </rPr>
      <t xml:space="preserve"> y 25.000m</t>
    </r>
    <r>
      <rPr>
        <i/>
        <vertAlign val="superscript"/>
        <sz val="10"/>
        <color rgb="FF000000"/>
        <rFont val="Calibri"/>
        <family val="2"/>
        <scheme val="minor"/>
      </rPr>
      <t>3</t>
    </r>
    <r>
      <rPr>
        <i/>
        <sz val="10"/>
        <color indexed="8"/>
        <rFont val="Calibri"/>
        <family val="2"/>
        <scheme val="minor"/>
      </rPr>
      <t xml:space="preserve"> procedían de la EDAR, indicar 25%.</t>
    </r>
  </si>
  <si>
    <r>
      <t>Volumen de agua regenerada usada (m</t>
    </r>
    <r>
      <rPr>
        <b/>
        <vertAlign val="superscript"/>
        <sz val="10"/>
        <color theme="0"/>
        <rFont val="Calibri"/>
        <family val="2"/>
        <scheme val="minor"/>
      </rPr>
      <t>3</t>
    </r>
    <r>
      <rPr>
        <b/>
        <sz val="10"/>
        <color theme="0"/>
        <rFont val="Calibri"/>
        <family val="2"/>
        <scheme val="minor"/>
      </rPr>
      <t>/año)</t>
    </r>
  </si>
  <si>
    <r>
      <t>Volumen de agua regenerada usada (m</t>
    </r>
    <r>
      <rPr>
        <b/>
        <vertAlign val="superscript"/>
        <sz val="10"/>
        <color theme="0"/>
        <rFont val="Calibri"/>
        <family val="2"/>
        <scheme val="minor"/>
      </rPr>
      <t>3</t>
    </r>
    <r>
      <rPr>
        <b/>
        <sz val="10"/>
        <color theme="0"/>
        <rFont val="Calibri"/>
        <family val="2"/>
        <scheme val="minor"/>
      </rPr>
      <t>/mes)</t>
    </r>
  </si>
  <si>
    <t>Tabla I-4.1 y Tabla I-4. del R.D. 1085/2024 y Directiva 91/271/CEE</t>
  </si>
  <si>
    <t>Autorización requerida, con ref del expediente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</si>
</sst>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3" x14ac:knownFonts="1">
    <font>
      <sz val="11"/>
      <color theme="1"/>
      <name val="Calibri"/>
      <family val="2"/>
      <scheme val="minor"/>
    </font>
    <font>
      <b/>
      <sz val="11"/>
      <color theme="0"/>
      <name val="Calibri"/>
      <family val="2"/>
      <scheme val="minor"/>
    </font>
    <font>
      <sz val="10"/>
      <color indexed="8"/>
      <name val="Arial"/>
      <family val="2"/>
    </font>
    <font>
      <u/>
      <sz val="11"/>
      <color theme="10"/>
      <name val="Calibri"/>
      <family val="2"/>
      <scheme val="minor"/>
    </font>
    <font>
      <sz val="11"/>
      <color rgb="FF9C5700"/>
      <name val="Calibri"/>
      <family val="2"/>
      <scheme val="minor"/>
    </font>
    <font>
      <sz val="11"/>
      <color theme="1"/>
      <name val="Calibri"/>
      <family val="2"/>
      <charset val="161"/>
      <scheme val="minor"/>
    </font>
    <font>
      <sz val="8"/>
      <name val="Calibri"/>
      <family val="2"/>
      <scheme val="minor"/>
    </font>
    <font>
      <b/>
      <sz val="10"/>
      <color theme="1"/>
      <name val="Arial Narrow"/>
      <family val="2"/>
    </font>
    <font>
      <sz val="10"/>
      <color theme="1"/>
      <name val="Arial Narrow"/>
      <family val="2"/>
    </font>
    <font>
      <b/>
      <sz val="10"/>
      <color theme="0"/>
      <name val="Arial Narrow"/>
      <family val="2"/>
    </font>
    <font>
      <sz val="10"/>
      <name val="Arial Narrow"/>
      <family val="2"/>
    </font>
    <font>
      <sz val="10"/>
      <color rgb="FFFF0000"/>
      <name val="Arial Narrow"/>
      <family val="2"/>
    </font>
    <font>
      <i/>
      <sz val="10"/>
      <color theme="1"/>
      <name val="Arial Narrow"/>
      <family val="2"/>
    </font>
    <font>
      <b/>
      <i/>
      <sz val="10"/>
      <color theme="1"/>
      <name val="Arial Narrow"/>
      <family val="2"/>
    </font>
    <font>
      <sz val="10"/>
      <color theme="0"/>
      <name val="Arial Narrow"/>
      <family val="2"/>
    </font>
    <font>
      <b/>
      <i/>
      <sz val="10"/>
      <color rgb="FFFF0000"/>
      <name val="Arial Narrow"/>
      <family val="2"/>
    </font>
    <font>
      <b/>
      <i/>
      <sz val="10"/>
      <name val="Arial Narrow"/>
      <family val="2"/>
    </font>
    <font>
      <sz val="10"/>
      <color rgb="FF000000"/>
      <name val="Arial Narrow"/>
      <family val="2"/>
    </font>
    <font>
      <sz val="10"/>
      <color rgb="FF00B0F0"/>
      <name val="Arial Narrow"/>
      <family val="2"/>
    </font>
    <font>
      <sz val="10"/>
      <color rgb="FF00B050"/>
      <name val="Arial Narrow"/>
      <family val="2"/>
    </font>
    <font>
      <sz val="10"/>
      <color rgb="FFCCCC00"/>
      <name val="Arial Narrow"/>
      <family val="2"/>
    </font>
    <font>
      <sz val="10"/>
      <color theme="5"/>
      <name val="Arial Narrow"/>
      <family val="2"/>
    </font>
    <font>
      <i/>
      <sz val="10"/>
      <name val="Arial Narrow"/>
      <family val="2"/>
    </font>
    <font>
      <b/>
      <sz val="10"/>
      <color rgb="FFFF0000"/>
      <name val="Arial Narrow"/>
      <family val="2"/>
    </font>
    <font>
      <sz val="10"/>
      <color theme="4" tint="-0.249977111117893"/>
      <name val="Arial Narrow"/>
      <family val="2"/>
    </font>
    <font>
      <sz val="10"/>
      <color theme="9"/>
      <name val="Arial Narrow"/>
      <family val="2"/>
    </font>
    <font>
      <sz val="10"/>
      <color theme="4"/>
      <name val="Arial Narrow"/>
      <family val="2"/>
    </font>
    <font>
      <sz val="11"/>
      <color theme="1"/>
      <name val="Times New Roman"/>
      <family val="1"/>
    </font>
    <font>
      <sz val="11"/>
      <color rgb="FFFF0000"/>
      <name val="Calibri"/>
      <family val="2"/>
      <scheme val="minor"/>
    </font>
    <font>
      <b/>
      <sz val="11"/>
      <color theme="1"/>
      <name val="Calibri"/>
      <family val="2"/>
      <scheme val="minor"/>
    </font>
    <font>
      <sz val="11"/>
      <color theme="0"/>
      <name val="Calibri"/>
      <family val="2"/>
      <scheme val="minor"/>
    </font>
    <font>
      <b/>
      <sz val="10"/>
      <color theme="1"/>
      <name val="Calibri"/>
      <family val="2"/>
      <scheme val="minor"/>
    </font>
    <font>
      <sz val="10"/>
      <color theme="1"/>
      <name val="Calibri"/>
      <family val="2"/>
      <scheme val="minor"/>
    </font>
    <font>
      <b/>
      <sz val="10"/>
      <color indexed="8"/>
      <name val="Calibri"/>
      <family val="2"/>
      <scheme val="minor"/>
    </font>
    <font>
      <b/>
      <sz val="10"/>
      <color theme="0"/>
      <name val="Calibri"/>
      <family val="2"/>
      <scheme val="minor"/>
    </font>
    <font>
      <i/>
      <sz val="10"/>
      <color theme="0"/>
      <name val="Calibri"/>
      <family val="2"/>
      <scheme val="minor"/>
    </font>
    <font>
      <b/>
      <sz val="14"/>
      <color theme="0"/>
      <name val="Calibri"/>
      <family val="2"/>
      <scheme val="minor"/>
    </font>
    <font>
      <b/>
      <sz val="14"/>
      <name val="Calibri"/>
      <family val="2"/>
      <scheme val="minor"/>
    </font>
    <font>
      <sz val="10"/>
      <color rgb="FFFF0000"/>
      <name val="Calibri"/>
      <family val="2"/>
      <scheme val="minor"/>
    </font>
    <font>
      <b/>
      <vertAlign val="superscript"/>
      <sz val="10"/>
      <color theme="0"/>
      <name val="Calibri"/>
      <family val="2"/>
      <scheme val="minor"/>
    </font>
    <font>
      <i/>
      <sz val="10"/>
      <color theme="1" tint="0.499984740745262"/>
      <name val="Calibri"/>
      <family val="2"/>
      <scheme val="minor"/>
    </font>
    <font>
      <b/>
      <i/>
      <sz val="10"/>
      <color theme="1" tint="0.499984740745262"/>
      <name val="Calibri"/>
      <family val="2"/>
      <scheme val="minor"/>
    </font>
    <font>
      <i/>
      <sz val="10"/>
      <color indexed="8"/>
      <name val="Calibri"/>
      <family val="2"/>
      <scheme val="minor"/>
    </font>
    <font>
      <b/>
      <vertAlign val="superscript"/>
      <sz val="10"/>
      <color indexed="8"/>
      <name val="Calibri"/>
      <family val="2"/>
      <scheme val="minor"/>
    </font>
    <font>
      <sz val="10"/>
      <color indexed="8"/>
      <name val="Calibri"/>
      <family val="2"/>
      <scheme val="minor"/>
    </font>
    <font>
      <i/>
      <vertAlign val="superscript"/>
      <sz val="10"/>
      <color rgb="FF000000"/>
      <name val="Calibri"/>
      <family val="2"/>
      <scheme val="minor"/>
    </font>
    <font>
      <i/>
      <sz val="10"/>
      <name val="Calibri"/>
      <family val="2"/>
      <scheme val="minor"/>
    </font>
    <font>
      <sz val="10"/>
      <color theme="0"/>
      <name val="Calibri"/>
      <family val="2"/>
      <scheme val="minor"/>
    </font>
    <font>
      <b/>
      <sz val="10"/>
      <name val="Calibri"/>
      <family val="2"/>
      <scheme val="minor"/>
    </font>
    <font>
      <sz val="10"/>
      <name val="Calibri"/>
      <family val="2"/>
      <scheme val="minor"/>
    </font>
    <font>
      <b/>
      <sz val="11"/>
      <name val="Calibri"/>
      <family val="2"/>
      <scheme val="minor"/>
    </font>
    <font>
      <i/>
      <sz val="11"/>
      <name val="Calibri"/>
      <family val="2"/>
      <scheme val="minor"/>
    </font>
    <font>
      <b/>
      <i/>
      <sz val="11"/>
      <name val="Calibri"/>
      <family val="2"/>
      <scheme val="minor"/>
    </font>
    <font>
      <i/>
      <u/>
      <sz val="10"/>
      <color theme="4"/>
      <name val="Calibri"/>
      <family val="2"/>
      <scheme val="minor"/>
    </font>
    <font>
      <i/>
      <sz val="10"/>
      <color theme="1"/>
      <name val="Calibri"/>
      <family val="2"/>
      <scheme val="minor"/>
    </font>
    <font>
      <b/>
      <sz val="12"/>
      <color theme="0"/>
      <name val="Calibri"/>
      <family val="2"/>
      <scheme val="minor"/>
    </font>
    <font>
      <sz val="12"/>
      <color theme="1"/>
      <name val="Calibri"/>
      <family val="2"/>
      <scheme val="minor"/>
    </font>
    <font>
      <i/>
      <sz val="11"/>
      <color theme="1"/>
      <name val="Calibri"/>
      <family val="2"/>
      <scheme val="minor"/>
    </font>
    <font>
      <i/>
      <u/>
      <sz val="11"/>
      <color theme="4"/>
      <name val="Calibri"/>
      <family val="2"/>
      <scheme val="minor"/>
    </font>
    <font>
      <i/>
      <sz val="11"/>
      <color theme="0"/>
      <name val="Calibri"/>
      <family val="2"/>
      <scheme val="minor"/>
    </font>
    <font>
      <b/>
      <sz val="12"/>
      <color theme="1"/>
      <name val="Calibri"/>
      <family val="2"/>
      <scheme val="minor"/>
    </font>
    <font>
      <sz val="10"/>
      <color theme="2" tint="-0.249977111117893"/>
      <name val="Calibri"/>
      <family val="2"/>
      <scheme val="minor"/>
    </font>
    <font>
      <b/>
      <sz val="16"/>
      <color rgb="FF54848E"/>
      <name val="Calibri"/>
      <family val="2"/>
      <scheme val="minor"/>
    </font>
  </fonts>
  <fills count="42">
    <fill>
      <patternFill patternType="none"/>
    </fill>
    <fill>
      <patternFill patternType="gray125"/>
    </fill>
    <fill>
      <patternFill patternType="solid">
        <fgColor theme="0"/>
        <bgColor indexed="64"/>
      </patternFill>
    </fill>
    <fill>
      <patternFill patternType="solid">
        <fgColor rgb="FF002060"/>
        <bgColor indexed="0"/>
      </patternFill>
    </fill>
    <fill>
      <patternFill patternType="solid">
        <fgColor theme="4" tint="0.79998168889431442"/>
        <bgColor indexed="64"/>
      </patternFill>
    </fill>
    <fill>
      <patternFill patternType="solid">
        <fgColor theme="1"/>
        <bgColor indexed="64"/>
      </patternFill>
    </fill>
    <fill>
      <patternFill patternType="solid">
        <fgColor theme="0" tint="-0.14999847407452621"/>
        <bgColor indexed="64"/>
      </patternFill>
    </fill>
    <fill>
      <patternFill patternType="solid">
        <fgColor rgb="FFFFEB9C"/>
      </patternFill>
    </fill>
    <fill>
      <patternFill patternType="solid">
        <fgColor theme="5" tint="0.79998168889431442"/>
        <bgColor indexed="64"/>
      </patternFill>
    </fill>
    <fill>
      <patternFill patternType="solid">
        <fgColor theme="3"/>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7" tint="0.79998168889431442"/>
        <bgColor indexed="64"/>
      </patternFill>
    </fill>
    <fill>
      <patternFill patternType="solid">
        <fgColor theme="9" tint="-0.499984740745262"/>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8"/>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59999389629810485"/>
        <bgColor indexed="64"/>
      </patternFill>
    </fill>
    <fill>
      <patternFill patternType="solid">
        <fgColor rgb="FF0070C0"/>
        <bgColor indexed="64"/>
      </patternFill>
    </fill>
    <fill>
      <patternFill patternType="solid">
        <fgColor theme="7" tint="0.59999389629810485"/>
        <bgColor indexed="64"/>
      </patternFill>
    </fill>
    <fill>
      <patternFill patternType="solid">
        <fgColor theme="3" tint="0.79998168889431442"/>
        <bgColor indexed="64"/>
      </patternFill>
    </fill>
    <fill>
      <patternFill patternType="solid">
        <fgColor rgb="FF002060"/>
        <bgColor indexed="64"/>
      </patternFill>
    </fill>
    <fill>
      <patternFill patternType="solid">
        <fgColor theme="0" tint="-4.9989318521683403E-2"/>
        <bgColor indexed="64"/>
      </patternFill>
    </fill>
    <fill>
      <patternFill patternType="solid">
        <fgColor theme="2" tint="-0.499984740745262"/>
        <bgColor indexed="64"/>
      </patternFill>
    </fill>
    <fill>
      <patternFill patternType="solid">
        <fgColor theme="9" tint="0.79998168889431442"/>
        <bgColor indexed="64"/>
      </patternFill>
    </fill>
    <fill>
      <patternFill patternType="solid">
        <fgColor rgb="FFC00000"/>
        <bgColor indexed="64"/>
      </patternFill>
    </fill>
    <fill>
      <patternFill patternType="solid">
        <fgColor rgb="FF00B0F0"/>
        <bgColor indexed="64"/>
      </patternFill>
    </fill>
    <fill>
      <patternFill patternType="solid">
        <fgColor theme="1"/>
        <bgColor indexed="0"/>
      </patternFill>
    </fill>
    <fill>
      <patternFill patternType="solid">
        <fgColor indexed="22"/>
        <bgColor indexed="0"/>
      </patternFill>
    </fill>
    <fill>
      <patternFill patternType="solid">
        <fgColor theme="7" tint="0.39997558519241921"/>
        <bgColor indexed="64"/>
      </patternFill>
    </fill>
    <fill>
      <patternFill patternType="solid">
        <fgColor rgb="FFFFCCCC"/>
        <bgColor indexed="64"/>
      </patternFill>
    </fill>
    <fill>
      <patternFill patternType="solid">
        <fgColor rgb="FFFFF2CC"/>
        <bgColor rgb="FF000000"/>
      </patternFill>
    </fill>
    <fill>
      <patternFill patternType="solid">
        <fgColor theme="6" tint="0.59999389629810485"/>
        <bgColor indexed="64"/>
      </patternFill>
    </fill>
    <fill>
      <patternFill patternType="solid">
        <fgColor rgb="FF92D050"/>
        <bgColor indexed="64"/>
      </patternFill>
    </fill>
    <fill>
      <patternFill patternType="solid">
        <fgColor theme="5"/>
        <bgColor indexed="64"/>
      </patternFill>
    </fill>
    <fill>
      <patternFill patternType="solid">
        <fgColor theme="4" tint="-0.499984740745262"/>
        <bgColor indexed="64"/>
      </patternFill>
    </fill>
    <fill>
      <patternFill patternType="solid">
        <fgColor rgb="FFFF0000"/>
        <bgColor indexed="64"/>
      </patternFill>
    </fill>
    <fill>
      <patternFill patternType="solid">
        <fgColor rgb="FF81ACB5"/>
        <bgColor indexed="64"/>
      </patternFill>
    </fill>
    <fill>
      <patternFill patternType="solid">
        <fgColor rgb="FF9954CC"/>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style="thin">
        <color theme="0"/>
      </top>
      <bottom style="thin">
        <color indexed="64"/>
      </bottom>
      <diagonal/>
    </border>
    <border>
      <left style="thin">
        <color theme="0"/>
      </left>
      <right style="thin">
        <color indexed="64"/>
      </right>
      <top style="thin">
        <color theme="0"/>
      </top>
      <bottom style="thin">
        <color indexed="64"/>
      </bottom>
      <diagonal/>
    </border>
    <border>
      <left/>
      <right style="thin">
        <color theme="0"/>
      </right>
      <top style="thin">
        <color indexed="64"/>
      </top>
      <bottom style="thin">
        <color theme="0"/>
      </bottom>
      <diagonal/>
    </border>
    <border>
      <left style="thin">
        <color theme="0"/>
      </left>
      <right/>
      <top style="thin">
        <color theme="0"/>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theme="0"/>
      </bottom>
      <diagonal/>
    </border>
    <border>
      <left style="thin">
        <color theme="0"/>
      </left>
      <right style="thin">
        <color theme="0"/>
      </right>
      <top style="thin">
        <color theme="0"/>
      </top>
      <bottom/>
      <diagonal/>
    </border>
    <border>
      <left/>
      <right style="thin">
        <color indexed="64"/>
      </right>
      <top style="thin">
        <color indexed="64"/>
      </top>
      <bottom style="thin">
        <color theme="4" tint="0.3999755851924192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s>
  <cellStyleXfs count="6">
    <xf numFmtId="0" fontId="0" fillId="0" borderId="0"/>
    <xf numFmtId="0" fontId="2" fillId="0" borderId="0"/>
    <xf numFmtId="0" fontId="3" fillId="0" borderId="0" applyNumberFormat="0" applyFill="0" applyBorder="0" applyAlignment="0" applyProtection="0"/>
    <xf numFmtId="0" fontId="4" fillId="7" borderId="0" applyNumberFormat="0" applyBorder="0" applyAlignment="0" applyProtection="0"/>
    <xf numFmtId="0" fontId="5" fillId="0" borderId="0"/>
    <xf numFmtId="0" fontId="2" fillId="0" borderId="0"/>
  </cellStyleXfs>
  <cellXfs count="387">
    <xf numFmtId="0" fontId="0" fillId="0" borderId="0" xfId="0"/>
    <xf numFmtId="0" fontId="7" fillId="0" borderId="0" xfId="0" applyFont="1"/>
    <xf numFmtId="0" fontId="8" fillId="0" borderId="0" xfId="0" applyFont="1" applyAlignment="1">
      <alignment vertical="center" wrapText="1"/>
    </xf>
    <xf numFmtId="0" fontId="8" fillId="0" borderId="0" xfId="0" applyFont="1"/>
    <xf numFmtId="0" fontId="9" fillId="24" borderId="0" xfId="0" applyFont="1" applyFill="1"/>
    <xf numFmtId="0" fontId="13" fillId="16" borderId="5" xfId="0" applyFont="1" applyFill="1" applyBorder="1" applyAlignment="1">
      <alignment horizontal="left" vertical="center" wrapText="1"/>
    </xf>
    <xf numFmtId="0" fontId="13" fillId="0" borderId="19" xfId="0" applyFont="1" applyBorder="1" applyAlignment="1">
      <alignment vertical="center" wrapText="1"/>
    </xf>
    <xf numFmtId="0" fontId="13" fillId="16" borderId="7" xfId="0" applyFont="1" applyFill="1" applyBorder="1" applyAlignment="1">
      <alignment horizontal="left" vertical="center" wrapText="1"/>
    </xf>
    <xf numFmtId="0" fontId="13" fillId="0" borderId="7" xfId="0" applyFont="1" applyBorder="1" applyAlignment="1">
      <alignment vertical="center" wrapText="1"/>
    </xf>
    <xf numFmtId="0" fontId="13" fillId="16" borderId="1" xfId="0" applyFont="1" applyFill="1" applyBorder="1" applyAlignment="1">
      <alignment horizontal="left" vertical="center" wrapText="1"/>
    </xf>
    <xf numFmtId="0" fontId="13" fillId="0" borderId="6" xfId="0" applyFont="1" applyBorder="1" applyAlignment="1">
      <alignment vertical="center" wrapText="1"/>
    </xf>
    <xf numFmtId="0" fontId="14" fillId="28" borderId="13" xfId="0" applyFont="1" applyFill="1" applyBorder="1" applyAlignment="1">
      <alignment horizontal="center"/>
    </xf>
    <xf numFmtId="0" fontId="14" fillId="28" borderId="19" xfId="0" applyFont="1" applyFill="1" applyBorder="1" applyAlignment="1">
      <alignment horizontal="center"/>
    </xf>
    <xf numFmtId="0" fontId="7" fillId="12" borderId="1" xfId="0" applyFont="1" applyFill="1" applyBorder="1" applyAlignment="1">
      <alignment vertical="center" wrapText="1"/>
    </xf>
    <xf numFmtId="0" fontId="7" fillId="12" borderId="4" xfId="0" applyFont="1" applyFill="1" applyBorder="1" applyAlignment="1">
      <alignment vertical="center" wrapText="1"/>
    </xf>
    <xf numFmtId="0" fontId="7" fillId="0" borderId="1" xfId="0" applyFont="1" applyBorder="1" applyAlignment="1">
      <alignment vertical="center" wrapText="1"/>
    </xf>
    <xf numFmtId="0" fontId="7" fillId="0" borderId="4" xfId="0" applyFont="1" applyBorder="1" applyAlignment="1">
      <alignment vertical="center" wrapText="1"/>
    </xf>
    <xf numFmtId="0" fontId="7" fillId="0" borderId="5" xfId="0" applyFont="1" applyBorder="1" applyAlignment="1">
      <alignment vertical="center" wrapText="1"/>
    </xf>
    <xf numFmtId="0" fontId="7" fillId="0" borderId="0" xfId="0" applyFont="1" applyAlignment="1">
      <alignment vertical="center" wrapText="1"/>
    </xf>
    <xf numFmtId="0" fontId="8" fillId="0" borderId="13" xfId="0" applyFont="1" applyBorder="1" applyAlignment="1">
      <alignment horizontal="left" vertical="center" wrapText="1"/>
    </xf>
    <xf numFmtId="0" fontId="8" fillId="0" borderId="19" xfId="0" applyFont="1" applyBorder="1" applyAlignment="1">
      <alignment vertical="center" wrapText="1"/>
    </xf>
    <xf numFmtId="0" fontId="8" fillId="0" borderId="0" xfId="4" applyFont="1" applyAlignment="1">
      <alignment vertical="center" wrapText="1"/>
    </xf>
    <xf numFmtId="0" fontId="8" fillId="0" borderId="10" xfId="0" applyFont="1" applyBorder="1" applyAlignment="1">
      <alignment horizontal="left" vertical="center" wrapText="1"/>
    </xf>
    <xf numFmtId="0" fontId="8" fillId="0" borderId="11" xfId="4" applyFont="1" applyBorder="1" applyAlignment="1">
      <alignment vertical="center" wrapText="1"/>
    </xf>
    <xf numFmtId="0" fontId="8" fillId="20" borderId="11" xfId="4" applyFont="1" applyFill="1" applyBorder="1" applyAlignment="1">
      <alignment vertical="center" wrapText="1"/>
    </xf>
    <xf numFmtId="0" fontId="8" fillId="20" borderId="10" xfId="4" applyFont="1" applyFill="1" applyBorder="1" applyAlignment="1">
      <alignment vertical="center" wrapText="1"/>
    </xf>
    <xf numFmtId="0" fontId="8" fillId="0" borderId="0" xfId="4" applyFont="1" applyBorder="1" applyAlignment="1">
      <alignment vertical="center" wrapText="1"/>
    </xf>
    <xf numFmtId="0" fontId="8" fillId="0" borderId="18" xfId="0" applyFont="1" applyBorder="1" applyAlignment="1">
      <alignment vertical="center" wrapText="1"/>
    </xf>
    <xf numFmtId="0" fontId="8" fillId="0" borderId="5" xfId="0" applyFont="1" applyBorder="1" applyAlignment="1">
      <alignment vertical="center" wrapText="1"/>
    </xf>
    <xf numFmtId="0" fontId="8" fillId="0" borderId="2" xfId="0" quotePrefix="1" applyFont="1" applyBorder="1" applyAlignment="1">
      <alignment horizontal="center" vertical="center" wrapText="1"/>
    </xf>
    <xf numFmtId="0" fontId="8" fillId="0" borderId="2" xfId="0" applyFont="1" applyBorder="1" applyAlignment="1">
      <alignment vertical="center" wrapText="1"/>
    </xf>
    <xf numFmtId="0" fontId="10" fillId="17" borderId="4" xfId="0" applyFont="1" applyFill="1" applyBorder="1" applyAlignment="1">
      <alignment horizontal="left" vertical="center" wrapText="1"/>
    </xf>
    <xf numFmtId="0" fontId="8" fillId="0" borderId="11" xfId="4" applyFont="1" applyBorder="1" applyAlignment="1">
      <alignment vertical="center"/>
    </xf>
    <xf numFmtId="0" fontId="8" fillId="0" borderId="10" xfId="0" applyFont="1" applyBorder="1" applyAlignment="1">
      <alignment vertical="center" wrapText="1"/>
    </xf>
    <xf numFmtId="0" fontId="18" fillId="0" borderId="1" xfId="0" applyFont="1" applyBorder="1" applyAlignment="1">
      <alignment vertical="center" wrapText="1"/>
    </xf>
    <xf numFmtId="0" fontId="19" fillId="0" borderId="1" xfId="0" applyFont="1" applyBorder="1" applyAlignment="1">
      <alignment vertical="center" wrapText="1"/>
    </xf>
    <xf numFmtId="0" fontId="10" fillId="4" borderId="0" xfId="0" applyFont="1" applyFill="1" applyAlignment="1">
      <alignment horizontal="left" vertical="center"/>
    </xf>
    <xf numFmtId="0" fontId="10" fillId="4" borderId="0" xfId="0" applyFont="1" applyFill="1"/>
    <xf numFmtId="49" fontId="10" fillId="4" borderId="0" xfId="0" applyNumberFormat="1" applyFont="1" applyFill="1"/>
    <xf numFmtId="0" fontId="8" fillId="0" borderId="11" xfId="0" applyFont="1" applyBorder="1" applyAlignment="1">
      <alignment vertical="center" wrapText="1"/>
    </xf>
    <xf numFmtId="0" fontId="8" fillId="0" borderId="11" xfId="0" applyFont="1" applyBorder="1" applyAlignment="1">
      <alignment horizontal="left" vertical="center" wrapText="1"/>
    </xf>
    <xf numFmtId="0" fontId="8" fillId="0" borderId="10" xfId="4" applyFont="1" applyBorder="1" applyAlignment="1">
      <alignment vertical="center" wrapText="1"/>
    </xf>
    <xf numFmtId="0" fontId="8" fillId="0" borderId="3" xfId="0" applyFont="1" applyBorder="1" applyAlignment="1">
      <alignment vertical="center" wrapText="1"/>
    </xf>
    <xf numFmtId="0" fontId="8" fillId="0" borderId="0" xfId="0" quotePrefix="1" applyFont="1" applyAlignment="1">
      <alignment horizontal="center" vertical="center" wrapText="1"/>
    </xf>
    <xf numFmtId="0" fontId="20" fillId="0" borderId="1" xfId="0" applyFont="1" applyBorder="1" applyAlignment="1">
      <alignment vertical="center" wrapText="1"/>
    </xf>
    <xf numFmtId="0" fontId="11" fillId="0" borderId="1" xfId="0" applyFont="1" applyBorder="1" applyAlignment="1">
      <alignment vertical="center" wrapText="1"/>
    </xf>
    <xf numFmtId="0" fontId="15" fillId="0" borderId="11" xfId="0" applyFont="1" applyBorder="1" applyAlignment="1">
      <alignment horizontal="left" vertical="center" wrapText="1"/>
    </xf>
    <xf numFmtId="0" fontId="11" fillId="0" borderId="10" xfId="0" applyFont="1" applyBorder="1" applyAlignment="1">
      <alignment vertical="center" wrapText="1"/>
    </xf>
    <xf numFmtId="0" fontId="8" fillId="0" borderId="9" xfId="4" applyFont="1" applyBorder="1" applyAlignment="1">
      <alignment vertical="center" wrapText="1"/>
    </xf>
    <xf numFmtId="0" fontId="8" fillId="0" borderId="12" xfId="0" applyFont="1" applyBorder="1" applyAlignment="1">
      <alignment vertical="center" wrapText="1"/>
    </xf>
    <xf numFmtId="0" fontId="8" fillId="0" borderId="8" xfId="4" applyFont="1" applyBorder="1" applyAlignment="1">
      <alignment vertical="center" wrapText="1"/>
    </xf>
    <xf numFmtId="0" fontId="8" fillId="0" borderId="9" xfId="0" applyFont="1" applyBorder="1" applyAlignment="1">
      <alignment vertical="center" wrapText="1"/>
    </xf>
    <xf numFmtId="0" fontId="8" fillId="0" borderId="0" xfId="4" applyFont="1" applyAlignment="1">
      <alignment horizontal="center" vertical="center"/>
    </xf>
    <xf numFmtId="0" fontId="21" fillId="0" borderId="1" xfId="0" applyFont="1" applyBorder="1" applyAlignment="1">
      <alignment vertical="center" wrapText="1"/>
    </xf>
    <xf numFmtId="0" fontId="8" fillId="0" borderId="1" xfId="0" applyFont="1" applyBorder="1" applyAlignment="1">
      <alignment vertical="center" wrapText="1"/>
    </xf>
    <xf numFmtId="0" fontId="8" fillId="0" borderId="0" xfId="0" applyFont="1" applyBorder="1" applyAlignment="1">
      <alignment vertical="center" wrapText="1"/>
    </xf>
    <xf numFmtId="0" fontId="8" fillId="0" borderId="8" xfId="4" applyFont="1" applyBorder="1" applyAlignment="1">
      <alignment vertical="center"/>
    </xf>
    <xf numFmtId="0" fontId="8" fillId="0" borderId="8" xfId="0" applyFont="1" applyBorder="1" applyAlignment="1">
      <alignment vertical="center" wrapText="1"/>
    </xf>
    <xf numFmtId="0" fontId="11" fillId="0" borderId="12" xfId="0" applyFont="1" applyBorder="1" applyAlignment="1">
      <alignment vertical="center" wrapText="1"/>
    </xf>
    <xf numFmtId="0" fontId="11" fillId="0" borderId="0" xfId="0" applyFont="1" applyBorder="1" applyAlignment="1">
      <alignment vertical="center" wrapText="1"/>
    </xf>
    <xf numFmtId="0" fontId="8" fillId="29" borderId="18" xfId="0" applyFont="1" applyFill="1" applyBorder="1" applyAlignment="1">
      <alignment vertical="center" wrapText="1"/>
    </xf>
    <xf numFmtId="0" fontId="8" fillId="0" borderId="9" xfId="0" quotePrefix="1" applyFont="1" applyBorder="1" applyAlignment="1">
      <alignment horizontal="center" vertical="center" wrapText="1"/>
    </xf>
    <xf numFmtId="0" fontId="8" fillId="0" borderId="12" xfId="4" applyFont="1" applyBorder="1" applyAlignment="1">
      <alignment vertical="center" wrapText="1"/>
    </xf>
    <xf numFmtId="0" fontId="8" fillId="29" borderId="3" xfId="0" applyFont="1" applyFill="1" applyBorder="1" applyAlignment="1">
      <alignment vertical="center" wrapText="1"/>
    </xf>
    <xf numFmtId="0" fontId="10" fillId="17" borderId="1" xfId="0" applyFont="1" applyFill="1" applyBorder="1" applyAlignment="1">
      <alignment horizontal="left" vertical="center" wrapText="1"/>
    </xf>
    <xf numFmtId="0" fontId="15" fillId="0" borderId="8" xfId="0" applyFont="1" applyBorder="1" applyAlignment="1">
      <alignment horizontal="left" vertical="center" wrapText="1"/>
    </xf>
    <xf numFmtId="0" fontId="10" fillId="22" borderId="1" xfId="0" applyFont="1" applyFill="1" applyBorder="1" applyAlignment="1">
      <alignment horizontal="left" vertical="center" wrapText="1"/>
    </xf>
    <xf numFmtId="0" fontId="8" fillId="20" borderId="8" xfId="4" applyFont="1" applyFill="1" applyBorder="1" applyAlignment="1">
      <alignment vertical="center" wrapText="1"/>
    </xf>
    <xf numFmtId="0" fontId="8" fillId="20" borderId="12" xfId="4" applyFont="1" applyFill="1" applyBorder="1" applyAlignment="1">
      <alignment vertical="center" wrapText="1"/>
    </xf>
    <xf numFmtId="49" fontId="10" fillId="4" borderId="0" xfId="0" quotePrefix="1" applyNumberFormat="1" applyFont="1" applyFill="1"/>
    <xf numFmtId="0" fontId="8" fillId="8" borderId="0" xfId="0" applyFont="1" applyFill="1" applyAlignment="1">
      <alignment horizontal="left" vertical="center"/>
    </xf>
    <xf numFmtId="0" fontId="8" fillId="8" borderId="0" xfId="0" applyFont="1" applyFill="1" applyAlignment="1">
      <alignment vertical="center" wrapText="1"/>
    </xf>
    <xf numFmtId="0" fontId="8" fillId="8" borderId="0" xfId="0" applyFont="1" applyFill="1"/>
    <xf numFmtId="0" fontId="8" fillId="0" borderId="0" xfId="0" applyFont="1" applyAlignment="1">
      <alignment vertical="center"/>
    </xf>
    <xf numFmtId="0" fontId="8" fillId="0" borderId="0" xfId="0" applyFont="1" applyAlignment="1">
      <alignment horizontal="center" vertical="center"/>
    </xf>
    <xf numFmtId="0" fontId="10" fillId="12" borderId="1" xfId="0" applyFont="1" applyFill="1" applyBorder="1" applyAlignment="1">
      <alignment horizontal="center" vertical="center"/>
    </xf>
    <xf numFmtId="0" fontId="8" fillId="0" borderId="11" xfId="0" applyFont="1" applyBorder="1"/>
    <xf numFmtId="0" fontId="24" fillId="0" borderId="0" xfId="0" applyFont="1"/>
    <xf numFmtId="0" fontId="25" fillId="0" borderId="0" xfId="0" applyFont="1"/>
    <xf numFmtId="0" fontId="26" fillId="0" borderId="0" xfId="0" applyFont="1"/>
    <xf numFmtId="0" fontId="8" fillId="0" borderId="8" xfId="0" applyFont="1" applyBorder="1"/>
    <xf numFmtId="0" fontId="8" fillId="0" borderId="12" xfId="0" applyFont="1" applyBorder="1"/>
    <xf numFmtId="0" fontId="25" fillId="0" borderId="0" xfId="0" applyFont="1" applyFill="1" applyBorder="1"/>
    <xf numFmtId="0" fontId="12" fillId="16" borderId="19" xfId="0" applyFont="1" applyFill="1" applyBorder="1" applyAlignment="1">
      <alignment horizontal="left" vertical="top"/>
    </xf>
    <xf numFmtId="0" fontId="10" fillId="31" borderId="1" xfId="5" applyFont="1" applyFill="1" applyBorder="1" applyAlignment="1">
      <alignment horizontal="center"/>
    </xf>
    <xf numFmtId="0" fontId="9" fillId="30" borderId="1" xfId="5" applyFont="1" applyFill="1" applyBorder="1" applyAlignment="1">
      <alignment horizontal="center" wrapText="1"/>
    </xf>
    <xf numFmtId="0" fontId="9" fillId="30" borderId="1" xfId="5" applyFont="1" applyFill="1" applyBorder="1" applyAlignment="1">
      <alignment horizontal="center"/>
    </xf>
    <xf numFmtId="0" fontId="10" fillId="32" borderId="1" xfId="5" applyFont="1" applyFill="1" applyBorder="1" applyAlignment="1">
      <alignment horizontal="center" wrapText="1"/>
    </xf>
    <xf numFmtId="0" fontId="10" fillId="32" borderId="1" xfId="0" applyFont="1" applyFill="1" applyBorder="1" applyAlignment="1">
      <alignment horizontal="center" wrapText="1"/>
    </xf>
    <xf numFmtId="0" fontId="10" fillId="32" borderId="1" xfId="0" applyFont="1" applyFill="1" applyBorder="1" applyAlignment="1">
      <alignment horizontal="center"/>
    </xf>
    <xf numFmtId="0" fontId="10" fillId="0" borderId="1" xfId="0" applyFont="1" applyBorder="1" applyAlignment="1">
      <alignment horizontal="center"/>
    </xf>
    <xf numFmtId="0" fontId="10" fillId="12" borderId="1" xfId="5" applyFont="1" applyFill="1" applyBorder="1" applyAlignment="1">
      <alignment horizontal="center" wrapText="1"/>
    </xf>
    <xf numFmtId="0" fontId="22" fillId="12" borderId="1" xfId="5" applyFont="1" applyFill="1" applyBorder="1" applyAlignment="1">
      <alignment horizontal="center" wrapText="1"/>
    </xf>
    <xf numFmtId="0" fontId="10" fillId="12" borderId="1" xfId="0" applyFont="1" applyFill="1" applyBorder="1" applyAlignment="1">
      <alignment horizontal="center" wrapText="1"/>
    </xf>
    <xf numFmtId="0" fontId="10" fillId="12" borderId="1" xfId="0" applyFont="1" applyFill="1" applyBorder="1" applyAlignment="1">
      <alignment horizontal="center"/>
    </xf>
    <xf numFmtId="0" fontId="10" fillId="0" borderId="1" xfId="0" applyFont="1" applyFill="1" applyBorder="1" applyAlignment="1">
      <alignment horizontal="center"/>
    </xf>
    <xf numFmtId="0" fontId="10" fillId="0" borderId="1" xfId="0" applyFont="1" applyBorder="1" applyAlignment="1">
      <alignment horizontal="center" wrapText="1"/>
    </xf>
    <xf numFmtId="0" fontId="10" fillId="27" borderId="1" xfId="5" applyFont="1" applyFill="1" applyBorder="1" applyAlignment="1">
      <alignment horizontal="center" wrapText="1"/>
    </xf>
    <xf numFmtId="0" fontId="10" fillId="27" borderId="1" xfId="0" applyFont="1" applyFill="1" applyBorder="1" applyAlignment="1">
      <alignment horizontal="center" wrapText="1"/>
    </xf>
    <xf numFmtId="0" fontId="10" fillId="27" borderId="1" xfId="0" applyFont="1" applyFill="1" applyBorder="1" applyAlignment="1">
      <alignment horizontal="center"/>
    </xf>
    <xf numFmtId="0" fontId="10" fillId="27" borderId="1" xfId="0" applyFont="1" applyFill="1" applyBorder="1" applyAlignment="1">
      <alignment vertical="center" wrapText="1"/>
    </xf>
    <xf numFmtId="0" fontId="10" fillId="0" borderId="1" xfId="5" applyFont="1" applyFill="1" applyBorder="1" applyAlignment="1">
      <alignment horizontal="center" wrapText="1"/>
    </xf>
    <xf numFmtId="0" fontId="10" fillId="0" borderId="1" xfId="0" applyFont="1" applyBorder="1" applyAlignment="1">
      <alignment horizontal="left" wrapText="1"/>
    </xf>
    <xf numFmtId="0" fontId="10" fillId="33" borderId="1" xfId="0" applyFont="1" applyFill="1" applyBorder="1" applyAlignment="1">
      <alignment horizontal="center" vertical="center"/>
    </xf>
    <xf numFmtId="0" fontId="10" fillId="33" borderId="1" xfId="0" applyFont="1" applyFill="1" applyBorder="1" applyAlignment="1">
      <alignment horizontal="center" vertical="center" wrapText="1"/>
    </xf>
    <xf numFmtId="0" fontId="10" fillId="33" borderId="1" xfId="0" applyFont="1" applyFill="1" applyBorder="1" applyAlignment="1">
      <alignment horizontal="center"/>
    </xf>
    <xf numFmtId="0" fontId="10" fillId="33" borderId="1" xfId="0" applyFont="1" applyFill="1" applyBorder="1" applyAlignment="1">
      <alignment horizontal="center" wrapText="1"/>
    </xf>
    <xf numFmtId="0" fontId="22" fillId="33" borderId="1" xfId="0" applyFont="1" applyFill="1" applyBorder="1" applyAlignment="1">
      <alignment horizontal="center" vertical="center" wrapText="1"/>
    </xf>
    <xf numFmtId="0" fontId="22" fillId="33" borderId="1" xfId="0" applyFont="1" applyFill="1" applyBorder="1" applyAlignment="1">
      <alignment horizontal="center" wrapText="1"/>
    </xf>
    <xf numFmtId="0" fontId="10" fillId="33" borderId="1" xfId="0" applyFont="1" applyFill="1" applyBorder="1" applyAlignment="1">
      <alignment vertical="center"/>
    </xf>
    <xf numFmtId="0" fontId="9" fillId="0" borderId="0" xfId="1" applyNumberFormat="1" applyFont="1" applyFill="1" applyBorder="1" applyAlignment="1">
      <alignment horizontal="center" vertical="center" wrapText="1"/>
    </xf>
    <xf numFmtId="0" fontId="7" fillId="0" borderId="0" xfId="1" applyNumberFormat="1" applyFont="1" applyFill="1" applyBorder="1" applyAlignment="1">
      <alignment horizontal="center" vertical="center" wrapText="1"/>
    </xf>
    <xf numFmtId="0" fontId="23" fillId="0" borderId="0" xfId="0" applyFont="1" applyFill="1" applyAlignment="1">
      <alignment vertical="center"/>
    </xf>
    <xf numFmtId="0" fontId="8" fillId="0" borderId="13" xfId="0" applyFont="1" applyBorder="1"/>
    <xf numFmtId="0" fontId="3" fillId="0" borderId="19" xfId="2" quotePrefix="1" applyBorder="1"/>
    <xf numFmtId="0" fontId="3" fillId="0" borderId="10" xfId="2" quotePrefix="1" applyBorder="1"/>
    <xf numFmtId="0" fontId="10" fillId="2" borderId="11" xfId="4" applyFont="1" applyFill="1" applyBorder="1" applyAlignment="1">
      <alignment vertical="center" wrapText="1"/>
    </xf>
    <xf numFmtId="0" fontId="10" fillId="2" borderId="0" xfId="4" applyFont="1" applyFill="1" applyBorder="1" applyAlignment="1">
      <alignment vertical="center" wrapText="1"/>
    </xf>
    <xf numFmtId="0" fontId="10" fillId="2" borderId="0" xfId="0" applyFont="1" applyFill="1" applyBorder="1" applyAlignment="1">
      <alignment vertical="center" wrapText="1"/>
    </xf>
    <xf numFmtId="0" fontId="16" fillId="2" borderId="13" xfId="0" applyFont="1" applyFill="1" applyBorder="1" applyAlignment="1">
      <alignment horizontal="left" vertical="center"/>
    </xf>
    <xf numFmtId="0" fontId="16" fillId="2" borderId="19" xfId="0" applyFont="1" applyFill="1" applyBorder="1" applyAlignment="1">
      <alignment vertical="center" wrapText="1"/>
    </xf>
    <xf numFmtId="0" fontId="8" fillId="2" borderId="0" xfId="0" applyFont="1" applyFill="1" applyBorder="1" applyAlignment="1">
      <alignment vertical="center" wrapText="1"/>
    </xf>
    <xf numFmtId="0" fontId="8" fillId="2" borderId="11" xfId="0" applyFont="1" applyFill="1" applyBorder="1" applyAlignment="1">
      <alignment vertical="center" wrapText="1"/>
    </xf>
    <xf numFmtId="0" fontId="10" fillId="2" borderId="13" xfId="4" applyFont="1" applyFill="1" applyBorder="1" applyAlignment="1">
      <alignment vertical="center" wrapText="1"/>
    </xf>
    <xf numFmtId="0" fontId="10" fillId="2" borderId="8" xfId="0" applyFont="1" applyFill="1" applyBorder="1" applyAlignment="1">
      <alignment vertical="center" wrapText="1"/>
    </xf>
    <xf numFmtId="0" fontId="10" fillId="2" borderId="12" xfId="4" applyFont="1" applyFill="1" applyBorder="1" applyAlignment="1">
      <alignment vertical="center" wrapText="1"/>
    </xf>
    <xf numFmtId="0" fontId="10" fillId="2" borderId="2" xfId="0" applyFont="1" applyFill="1" applyBorder="1" applyAlignment="1">
      <alignment vertical="center" wrapText="1"/>
    </xf>
    <xf numFmtId="0" fontId="7" fillId="12" borderId="19" xfId="0" applyFont="1" applyFill="1" applyBorder="1" applyAlignment="1">
      <alignment vertical="center" wrapText="1"/>
    </xf>
    <xf numFmtId="0" fontId="17" fillId="0" borderId="5" xfId="0" applyFont="1" applyBorder="1" applyAlignment="1">
      <alignment vertical="center" wrapText="1"/>
    </xf>
    <xf numFmtId="0" fontId="17" fillId="0" borderId="18" xfId="0" applyFont="1" applyBorder="1" applyAlignment="1">
      <alignment vertical="center" wrapText="1"/>
    </xf>
    <xf numFmtId="0" fontId="11" fillId="0" borderId="0" xfId="0" applyFont="1"/>
    <xf numFmtId="0" fontId="12" fillId="16" borderId="9" xfId="0" applyFont="1" applyFill="1" applyBorder="1" applyAlignment="1">
      <alignment horizontal="left" vertical="center"/>
    </xf>
    <xf numFmtId="0" fontId="7" fillId="0" borderId="9" xfId="0" applyFont="1" applyBorder="1" applyAlignment="1">
      <alignment vertical="center" wrapText="1"/>
    </xf>
    <xf numFmtId="0" fontId="8" fillId="0" borderId="23" xfId="0" applyFont="1" applyBorder="1" applyAlignment="1">
      <alignment vertical="center" wrapText="1"/>
    </xf>
    <xf numFmtId="0" fontId="8" fillId="0" borderId="24" xfId="0" applyFont="1" applyBorder="1" applyAlignment="1">
      <alignment vertical="center" wrapText="1"/>
    </xf>
    <xf numFmtId="0" fontId="12" fillId="16" borderId="8" xfId="0" applyFont="1" applyFill="1" applyBorder="1" applyAlignment="1">
      <alignment horizontal="left" vertical="center" wrapText="1"/>
    </xf>
    <xf numFmtId="0" fontId="12" fillId="0" borderId="9" xfId="0" applyFont="1" applyBorder="1" applyAlignment="1">
      <alignment horizontal="left" vertical="center" wrapText="1"/>
    </xf>
    <xf numFmtId="0" fontId="12" fillId="16" borderId="11" xfId="0" applyFont="1" applyFill="1" applyBorder="1" applyAlignment="1">
      <alignment horizontal="left" vertical="center"/>
    </xf>
    <xf numFmtId="0" fontId="7" fillId="0" borderId="10" xfId="0" applyFont="1" applyBorder="1" applyAlignment="1">
      <alignment vertical="center" wrapText="1"/>
    </xf>
    <xf numFmtId="0" fontId="7" fillId="0" borderId="25" xfId="0" applyFont="1" applyBorder="1" applyAlignment="1">
      <alignment vertical="center" wrapText="1"/>
    </xf>
    <xf numFmtId="0" fontId="8" fillId="0" borderId="26" xfId="0" applyFont="1" applyBorder="1" applyAlignment="1">
      <alignment vertical="center" wrapText="1"/>
    </xf>
    <xf numFmtId="0" fontId="8" fillId="0" borderId="27" xfId="0" applyFont="1" applyBorder="1" applyAlignment="1">
      <alignment vertical="center" wrapText="1"/>
    </xf>
    <xf numFmtId="0" fontId="15" fillId="23" borderId="22" xfId="0" applyFont="1" applyFill="1" applyBorder="1" applyAlignment="1">
      <alignment horizontal="center" vertical="center" wrapText="1"/>
    </xf>
    <xf numFmtId="0" fontId="16" fillId="5" borderId="5" xfId="0" applyFont="1" applyFill="1" applyBorder="1" applyAlignment="1">
      <alignment horizontal="center" vertical="center" wrapText="1"/>
    </xf>
    <xf numFmtId="0" fontId="10" fillId="5" borderId="11" xfId="0" applyFont="1" applyFill="1" applyBorder="1" applyAlignment="1">
      <alignment vertical="center" wrapText="1"/>
    </xf>
    <xf numFmtId="0" fontId="10" fillId="5" borderId="8" xfId="0" applyFont="1" applyFill="1" applyBorder="1" applyAlignment="1">
      <alignment vertical="center" wrapText="1"/>
    </xf>
    <xf numFmtId="0" fontId="16" fillId="5" borderId="5" xfId="0" applyFont="1" applyFill="1" applyBorder="1" applyAlignment="1">
      <alignment vertical="center" wrapText="1"/>
    </xf>
    <xf numFmtId="0" fontId="10" fillId="5" borderId="13" xfId="0" applyFont="1" applyFill="1" applyBorder="1" applyAlignment="1">
      <alignment vertical="center" wrapText="1"/>
    </xf>
    <xf numFmtId="0" fontId="10" fillId="5" borderId="19" xfId="0" applyFont="1" applyFill="1" applyBorder="1" applyAlignment="1">
      <alignment vertical="center" wrapText="1"/>
    </xf>
    <xf numFmtId="0" fontId="10" fillId="5" borderId="10" xfId="0" applyFont="1" applyFill="1" applyBorder="1" applyAlignment="1">
      <alignment vertical="center" wrapText="1"/>
    </xf>
    <xf numFmtId="0" fontId="10" fillId="5" borderId="12" xfId="0" applyFont="1" applyFill="1" applyBorder="1" applyAlignment="1">
      <alignment vertical="center" wrapText="1"/>
    </xf>
    <xf numFmtId="0" fontId="10" fillId="31" borderId="4" xfId="5" applyFont="1" applyFill="1" applyBorder="1" applyAlignment="1">
      <alignment horizontal="center"/>
    </xf>
    <xf numFmtId="0" fontId="10" fillId="0" borderId="4" xfId="0" applyFont="1" applyBorder="1" applyAlignment="1">
      <alignment horizontal="center"/>
    </xf>
    <xf numFmtId="0" fontId="7" fillId="0" borderId="7" xfId="0" applyFont="1" applyBorder="1" applyAlignment="1">
      <alignment vertical="center" wrapText="1"/>
    </xf>
    <xf numFmtId="0" fontId="0" fillId="25" borderId="5" xfId="0" applyNumberFormat="1" applyFont="1" applyFill="1" applyBorder="1" applyAlignment="1">
      <alignment vertical="center"/>
    </xf>
    <xf numFmtId="0" fontId="0" fillId="12" borderId="19" xfId="0" applyFont="1" applyFill="1" applyBorder="1" applyAlignment="1">
      <alignment vertical="center"/>
    </xf>
    <xf numFmtId="0" fontId="0" fillId="12" borderId="5" xfId="0" applyFont="1" applyFill="1" applyBorder="1" applyAlignment="1">
      <alignment vertical="center"/>
    </xf>
    <xf numFmtId="0" fontId="0" fillId="12" borderId="13" xfId="0" applyFont="1" applyFill="1" applyBorder="1" applyAlignment="1">
      <alignment vertical="center"/>
    </xf>
    <xf numFmtId="0" fontId="27" fillId="0" borderId="1" xfId="0" applyFont="1" applyBorder="1" applyAlignment="1">
      <alignment vertical="center"/>
    </xf>
    <xf numFmtId="0" fontId="31" fillId="0" borderId="0" xfId="0" applyFont="1" applyAlignment="1">
      <alignment vertical="center"/>
    </xf>
    <xf numFmtId="0" fontId="32" fillId="0" borderId="0" xfId="0" applyFont="1" applyAlignment="1">
      <alignment vertical="center"/>
    </xf>
    <xf numFmtId="0" fontId="33" fillId="11" borderId="1" xfId="1" applyFont="1" applyFill="1" applyBorder="1" applyAlignment="1">
      <alignment vertical="center" wrapText="1"/>
    </xf>
    <xf numFmtId="0" fontId="33" fillId="12" borderId="1" xfId="1" applyFont="1" applyFill="1" applyBorder="1" applyAlignment="1">
      <alignment horizontal="right" vertical="center" wrapText="1"/>
    </xf>
    <xf numFmtId="2" fontId="33" fillId="11" borderId="1" xfId="1" applyNumberFormat="1" applyFont="1" applyFill="1" applyBorder="1" applyAlignment="1">
      <alignment horizontal="right" vertical="center" wrapText="1"/>
    </xf>
    <xf numFmtId="0" fontId="34" fillId="3" borderId="19" xfId="1" applyNumberFormat="1" applyFont="1" applyFill="1" applyBorder="1" applyAlignment="1">
      <alignment horizontal="center" vertical="center" wrapText="1"/>
    </xf>
    <xf numFmtId="0" fontId="34" fillId="3" borderId="5" xfId="1" applyNumberFormat="1" applyFont="1" applyFill="1" applyBorder="1" applyAlignment="1">
      <alignment horizontal="center" vertical="center" wrapText="1"/>
    </xf>
    <xf numFmtId="2" fontId="34" fillId="24" borderId="3" xfId="1" applyNumberFormat="1" applyFont="1" applyFill="1" applyBorder="1" applyAlignment="1">
      <alignment horizontal="right" vertical="center" wrapText="1"/>
    </xf>
    <xf numFmtId="2" fontId="33" fillId="22" borderId="3" xfId="1" applyNumberFormat="1" applyFont="1" applyFill="1" applyBorder="1" applyAlignment="1">
      <alignment horizontal="right" vertical="center" wrapText="1"/>
    </xf>
    <xf numFmtId="2" fontId="33" fillId="22" borderId="8" xfId="1" applyNumberFormat="1" applyFont="1" applyFill="1" applyBorder="1" applyAlignment="1">
      <alignment horizontal="right" vertical="center" wrapText="1"/>
    </xf>
    <xf numFmtId="2" fontId="34" fillId="24" borderId="3" xfId="1" applyNumberFormat="1" applyFont="1" applyFill="1" applyBorder="1" applyAlignment="1">
      <alignment horizontal="center" vertical="center" wrapText="1"/>
    </xf>
    <xf numFmtId="0" fontId="34" fillId="3" borderId="12" xfId="1" applyNumberFormat="1" applyFont="1" applyFill="1" applyBorder="1" applyAlignment="1">
      <alignment horizontal="center" vertical="center" wrapText="1"/>
    </xf>
    <xf numFmtId="0" fontId="34" fillId="3" borderId="3" xfId="1" applyNumberFormat="1" applyFont="1" applyFill="1" applyBorder="1" applyAlignment="1">
      <alignment horizontal="center" vertical="center" wrapText="1"/>
    </xf>
    <xf numFmtId="2" fontId="34" fillId="24" borderId="8" xfId="1" applyNumberFormat="1" applyFont="1" applyFill="1" applyBorder="1" applyAlignment="1">
      <alignment horizontal="center" vertical="center" wrapText="1"/>
    </xf>
    <xf numFmtId="0" fontId="32" fillId="0" borderId="0" xfId="0" applyFont="1" applyAlignment="1">
      <alignment horizontal="center" vertical="center"/>
    </xf>
    <xf numFmtId="17" fontId="33" fillId="12" borderId="13" xfId="1" applyNumberFormat="1" applyFont="1" applyFill="1" applyBorder="1" applyAlignment="1">
      <alignment vertical="center" wrapText="1"/>
    </xf>
    <xf numFmtId="0" fontId="33" fillId="12" borderId="13" xfId="1" applyNumberFormat="1" applyFont="1" applyFill="1" applyBorder="1" applyAlignment="1">
      <alignment horizontal="right" vertical="center" wrapText="1"/>
    </xf>
    <xf numFmtId="4" fontId="32" fillId="12" borderId="13" xfId="1" applyNumberFormat="1" applyFont="1" applyFill="1" applyBorder="1" applyAlignment="1">
      <alignment horizontal="center" vertical="center" wrapText="1"/>
    </xf>
    <xf numFmtId="4" fontId="32" fillId="12" borderId="13" xfId="1" applyNumberFormat="1" applyFont="1" applyFill="1" applyBorder="1" applyAlignment="1">
      <alignment horizontal="right" vertical="center" wrapText="1"/>
    </xf>
    <xf numFmtId="4" fontId="32" fillId="12" borderId="13" xfId="0" applyNumberFormat="1" applyFont="1" applyFill="1" applyBorder="1" applyAlignment="1">
      <alignment vertical="center"/>
    </xf>
    <xf numFmtId="0" fontId="32" fillId="0" borderId="0" xfId="0" applyFont="1"/>
    <xf numFmtId="0" fontId="33" fillId="12" borderId="1" xfId="1" applyNumberFormat="1" applyFont="1" applyFill="1" applyBorder="1" applyAlignment="1">
      <alignment horizontal="right" vertical="center" wrapText="1"/>
    </xf>
    <xf numFmtId="0" fontId="29" fillId="0" borderId="0" xfId="0" applyFont="1" applyAlignment="1">
      <alignment vertical="center"/>
    </xf>
    <xf numFmtId="0" fontId="37" fillId="0" borderId="0" xfId="0" applyFont="1" applyFill="1" applyAlignment="1">
      <alignment vertical="center"/>
    </xf>
    <xf numFmtId="0" fontId="34" fillId="26" borderId="1" xfId="0" applyFont="1" applyFill="1" applyBorder="1" applyAlignment="1">
      <alignment horizontal="center" vertical="center" wrapText="1"/>
    </xf>
    <xf numFmtId="0" fontId="34" fillId="10" borderId="1" xfId="0" applyFont="1" applyFill="1" applyBorder="1" applyAlignment="1">
      <alignment horizontal="center" vertical="center"/>
    </xf>
    <xf numFmtId="0" fontId="34" fillId="26" borderId="1" xfId="0" applyFont="1" applyFill="1" applyBorder="1" applyAlignment="1">
      <alignment vertical="center"/>
    </xf>
    <xf numFmtId="0" fontId="40" fillId="19" borderId="12" xfId="0" applyFont="1" applyFill="1" applyBorder="1" applyAlignment="1">
      <alignment vertical="center" wrapText="1"/>
    </xf>
    <xf numFmtId="0" fontId="40" fillId="19" borderId="3" xfId="0" applyFont="1" applyFill="1" applyBorder="1" applyAlignment="1">
      <alignment horizontal="center" vertical="center" wrapText="1"/>
    </xf>
    <xf numFmtId="0" fontId="41" fillId="17" borderId="3" xfId="0" applyFont="1" applyFill="1" applyBorder="1" applyAlignment="1">
      <alignment vertical="center" wrapText="1"/>
    </xf>
    <xf numFmtId="0" fontId="41" fillId="18" borderId="3" xfId="0" applyFont="1" applyFill="1" applyBorder="1" applyAlignment="1">
      <alignment vertical="center" wrapText="1"/>
    </xf>
    <xf numFmtId="0" fontId="40" fillId="19" borderId="8" xfId="0" applyFont="1" applyFill="1" applyBorder="1" applyAlignment="1">
      <alignment vertical="center" wrapText="1"/>
    </xf>
    <xf numFmtId="0" fontId="32" fillId="12" borderId="7" xfId="0" applyFont="1" applyFill="1" applyBorder="1" applyAlignment="1">
      <alignment vertical="center"/>
    </xf>
    <xf numFmtId="0" fontId="32" fillId="12" borderId="1" xfId="0" applyFont="1" applyFill="1" applyBorder="1" applyAlignment="1">
      <alignment vertical="center"/>
    </xf>
    <xf numFmtId="0" fontId="32" fillId="12" borderId="1" xfId="0" applyFont="1" applyFill="1" applyBorder="1" applyAlignment="1">
      <alignment vertical="center" wrapText="1"/>
    </xf>
    <xf numFmtId="0" fontId="32" fillId="25" borderId="1" xfId="0" applyFont="1" applyFill="1" applyBorder="1" applyAlignment="1">
      <alignment vertical="center" wrapText="1"/>
    </xf>
    <xf numFmtId="0" fontId="32" fillId="12" borderId="4" xfId="0" applyFont="1" applyFill="1" applyBorder="1" applyAlignment="1">
      <alignment vertical="center"/>
    </xf>
    <xf numFmtId="0" fontId="32" fillId="12" borderId="5" xfId="0" applyFont="1" applyFill="1" applyBorder="1" applyAlignment="1">
      <alignment vertical="center"/>
    </xf>
    <xf numFmtId="0" fontId="31" fillId="0" borderId="0" xfId="0" applyFont="1"/>
    <xf numFmtId="0" fontId="34" fillId="3" borderId="10" xfId="1" applyNumberFormat="1" applyFont="1" applyFill="1" applyBorder="1" applyAlignment="1">
      <alignment horizontal="center" vertical="center" wrapText="1"/>
    </xf>
    <xf numFmtId="0" fontId="34" fillId="3" borderId="18" xfId="1" applyNumberFormat="1" applyFont="1" applyFill="1" applyBorder="1" applyAlignment="1">
      <alignment horizontal="center" vertical="center" wrapText="1"/>
    </xf>
    <xf numFmtId="3" fontId="31" fillId="12" borderId="1" xfId="1" applyNumberFormat="1" applyFont="1" applyFill="1" applyBorder="1" applyAlignment="1">
      <alignment horizontal="center" vertical="center" wrapText="1"/>
    </xf>
    <xf numFmtId="0" fontId="32" fillId="34" borderId="1" xfId="0" applyFont="1" applyFill="1" applyBorder="1" applyAlignment="1">
      <alignment vertical="center"/>
    </xf>
    <xf numFmtId="0" fontId="31" fillId="34" borderId="1" xfId="1" applyNumberFormat="1" applyFont="1" applyFill="1" applyBorder="1" applyAlignment="1">
      <alignment horizontal="center" vertical="center" wrapText="1"/>
    </xf>
    <xf numFmtId="3" fontId="33" fillId="20" borderId="1" xfId="1" applyNumberFormat="1" applyFont="1" applyFill="1" applyBorder="1" applyAlignment="1">
      <alignment horizontal="right" vertical="center" wrapText="1"/>
    </xf>
    <xf numFmtId="3" fontId="33" fillId="12" borderId="1" xfId="1" applyNumberFormat="1" applyFont="1" applyFill="1" applyBorder="1" applyAlignment="1">
      <alignment horizontal="right" vertical="center" wrapText="1"/>
    </xf>
    <xf numFmtId="0" fontId="34" fillId="3" borderId="12" xfId="1" applyFont="1" applyFill="1" applyBorder="1" applyAlignment="1">
      <alignment horizontal="center" vertical="center" wrapText="1"/>
    </xf>
    <xf numFmtId="17" fontId="44" fillId="12" borderId="7" xfId="1" applyNumberFormat="1" applyFont="1" applyFill="1" applyBorder="1" applyAlignment="1">
      <alignment wrapText="1"/>
    </xf>
    <xf numFmtId="3" fontId="44" fillId="12" borderId="1" xfId="1" quotePrefix="1" applyNumberFormat="1" applyFont="1" applyFill="1" applyBorder="1" applyAlignment="1">
      <alignment horizontal="center" wrapText="1"/>
    </xf>
    <xf numFmtId="3" fontId="44" fillId="12" borderId="4" xfId="1" quotePrefix="1" applyNumberFormat="1" applyFont="1" applyFill="1" applyBorder="1" applyAlignment="1">
      <alignment horizontal="center" wrapText="1"/>
    </xf>
    <xf numFmtId="17" fontId="44" fillId="12" borderId="19" xfId="1" applyNumberFormat="1" applyFont="1" applyFill="1" applyBorder="1" applyAlignment="1">
      <alignment wrapText="1"/>
    </xf>
    <xf numFmtId="3" fontId="44" fillId="12" borderId="5" xfId="1" quotePrefix="1" applyNumberFormat="1" applyFont="1" applyFill="1" applyBorder="1" applyAlignment="1">
      <alignment horizontal="center" wrapText="1"/>
    </xf>
    <xf numFmtId="3" fontId="44" fillId="12" borderId="13" xfId="1" quotePrefix="1" applyNumberFormat="1" applyFont="1" applyFill="1" applyBorder="1" applyAlignment="1">
      <alignment horizontal="center" wrapText="1"/>
    </xf>
    <xf numFmtId="0" fontId="42" fillId="35" borderId="1" xfId="1" applyNumberFormat="1" applyFont="1" applyFill="1" applyBorder="1" applyAlignment="1">
      <alignment horizontal="center" vertical="center" wrapText="1"/>
    </xf>
    <xf numFmtId="0" fontId="33" fillId="20" borderId="1" xfId="1" applyFont="1" applyFill="1" applyBorder="1" applyAlignment="1">
      <alignment horizontal="center" vertical="center" wrapText="1"/>
    </xf>
    <xf numFmtId="0" fontId="32" fillId="0" borderId="1" xfId="0" applyFont="1" applyBorder="1" applyAlignment="1">
      <alignment vertical="center"/>
    </xf>
    <xf numFmtId="0" fontId="34" fillId="38" borderId="7" xfId="0" applyFont="1" applyFill="1" applyBorder="1" applyAlignment="1">
      <alignment vertical="center"/>
    </xf>
    <xf numFmtId="0" fontId="34" fillId="38" borderId="4" xfId="0" applyFont="1" applyFill="1" applyBorder="1" applyAlignment="1">
      <alignment vertical="center"/>
    </xf>
    <xf numFmtId="0" fontId="34" fillId="38" borderId="9" xfId="0" applyFont="1" applyFill="1" applyBorder="1" applyAlignment="1">
      <alignment vertical="center" wrapText="1"/>
    </xf>
    <xf numFmtId="0" fontId="34" fillId="38" borderId="15" xfId="0" applyFont="1" applyFill="1" applyBorder="1" applyAlignment="1">
      <alignment horizontal="center" vertical="center"/>
    </xf>
    <xf numFmtId="0" fontId="34" fillId="38" borderId="14" xfId="0" applyFont="1" applyFill="1" applyBorder="1" applyAlignment="1">
      <alignment horizontal="center" vertical="center"/>
    </xf>
    <xf numFmtId="0" fontId="34" fillId="38" borderId="17" xfId="0" applyFont="1" applyFill="1" applyBorder="1" applyAlignment="1">
      <alignment horizontal="center" vertical="center" wrapText="1"/>
    </xf>
    <xf numFmtId="0" fontId="46" fillId="2" borderId="4" xfId="0" applyFont="1" applyFill="1" applyBorder="1" applyAlignment="1">
      <alignment vertical="center"/>
    </xf>
    <xf numFmtId="0" fontId="32" fillId="12" borderId="19" xfId="0" applyFont="1" applyFill="1" applyBorder="1" applyAlignment="1">
      <alignment vertical="center"/>
    </xf>
    <xf numFmtId="0" fontId="32" fillId="12" borderId="13" xfId="0" applyFont="1" applyFill="1" applyBorder="1" applyAlignment="1">
      <alignment vertical="center"/>
    </xf>
    <xf numFmtId="0" fontId="48" fillId="0" borderId="0" xfId="0" applyFont="1" applyAlignment="1">
      <alignment horizontal="left" vertical="center"/>
    </xf>
    <xf numFmtId="0" fontId="49" fillId="0" borderId="0" xfId="0" applyFont="1" applyAlignment="1">
      <alignment horizontal="center" vertical="center"/>
    </xf>
    <xf numFmtId="0" fontId="32" fillId="0" borderId="0" xfId="0" applyFont="1" applyFill="1" applyBorder="1"/>
    <xf numFmtId="0" fontId="49" fillId="0" borderId="0" xfId="0" applyFont="1" applyFill="1" applyBorder="1" applyAlignment="1">
      <alignment vertical="center"/>
    </xf>
    <xf numFmtId="0" fontId="49" fillId="0" borderId="0" xfId="0" applyFont="1" applyFill="1" applyBorder="1" applyAlignment="1">
      <alignment horizontal="center" vertical="center"/>
    </xf>
    <xf numFmtId="0" fontId="49" fillId="0" borderId="0" xfId="0" applyFont="1" applyFill="1" applyBorder="1" applyAlignment="1">
      <alignment vertical="center" wrapText="1"/>
    </xf>
    <xf numFmtId="0" fontId="48" fillId="0" borderId="0" xfId="0" applyFont="1" applyAlignment="1">
      <alignment horizontal="center" vertical="center"/>
    </xf>
    <xf numFmtId="0" fontId="48" fillId="2" borderId="3" xfId="0" applyFont="1" applyFill="1" applyBorder="1" applyAlignment="1">
      <alignment horizontal="center" vertical="center" wrapText="1"/>
    </xf>
    <xf numFmtId="0" fontId="48" fillId="4" borderId="3" xfId="0" applyFont="1" applyFill="1" applyBorder="1" applyAlignment="1">
      <alignment horizontal="center" vertical="center" wrapText="1"/>
    </xf>
    <xf numFmtId="0" fontId="48" fillId="4" borderId="8" xfId="0" applyFont="1" applyFill="1" applyBorder="1" applyAlignment="1">
      <alignment horizontal="center" vertical="center" wrapText="1"/>
    </xf>
    <xf numFmtId="0" fontId="48" fillId="11" borderId="3" xfId="0" applyFont="1" applyFill="1" applyBorder="1" applyAlignment="1">
      <alignment horizontal="center" vertical="center" wrapText="1"/>
    </xf>
    <xf numFmtId="0" fontId="48" fillId="27" borderId="12" xfId="0" applyFont="1" applyFill="1" applyBorder="1" applyAlignment="1">
      <alignment horizontal="center" vertical="center" wrapText="1"/>
    </xf>
    <xf numFmtId="0" fontId="48" fillId="27" borderId="3" xfId="0" applyFont="1" applyFill="1" applyBorder="1" applyAlignment="1">
      <alignment horizontal="center" vertical="center" wrapText="1"/>
    </xf>
    <xf numFmtId="0" fontId="48" fillId="11" borderId="8" xfId="0" applyFont="1" applyFill="1" applyBorder="1" applyAlignment="1">
      <alignment horizontal="center" vertical="center" wrapText="1"/>
    </xf>
    <xf numFmtId="0" fontId="49" fillId="0" borderId="0" xfId="0" applyFont="1" applyAlignment="1">
      <alignment horizontal="center" vertical="center" wrapText="1"/>
    </xf>
    <xf numFmtId="0" fontId="49" fillId="19" borderId="1" xfId="0" applyFont="1" applyFill="1" applyBorder="1" applyAlignment="1">
      <alignment horizontal="center" vertical="center"/>
    </xf>
    <xf numFmtId="0" fontId="49" fillId="12" borderId="1" xfId="0" applyFont="1" applyFill="1" applyBorder="1" applyAlignment="1">
      <alignment horizontal="center" vertical="center"/>
    </xf>
    <xf numFmtId="0" fontId="49" fillId="19" borderId="3" xfId="0" applyFont="1" applyFill="1" applyBorder="1" applyAlignment="1">
      <alignment horizontal="center" vertical="center"/>
    </xf>
    <xf numFmtId="0" fontId="49" fillId="12" borderId="4" xfId="0" applyFont="1" applyFill="1" applyBorder="1" applyAlignment="1">
      <alignment horizontal="center" vertical="center"/>
    </xf>
    <xf numFmtId="0" fontId="49" fillId="12" borderId="5" xfId="0" applyFont="1" applyFill="1" applyBorder="1" applyAlignment="1">
      <alignment horizontal="center" vertical="center"/>
    </xf>
    <xf numFmtId="0" fontId="49" fillId="19" borderId="5" xfId="0" applyFont="1" applyFill="1" applyBorder="1" applyAlignment="1">
      <alignment horizontal="center" vertical="center"/>
    </xf>
    <xf numFmtId="0" fontId="49" fillId="12" borderId="13" xfId="0" applyFont="1" applyFill="1" applyBorder="1" applyAlignment="1">
      <alignment horizontal="center" vertical="center"/>
    </xf>
    <xf numFmtId="0" fontId="32" fillId="0" borderId="0" xfId="0" applyFont="1" applyAlignment="1">
      <alignment vertical="center" wrapText="1"/>
    </xf>
    <xf numFmtId="0" fontId="46" fillId="6" borderId="3" xfId="0" applyFont="1" applyFill="1" applyBorder="1" applyAlignment="1">
      <alignment vertical="center" wrapText="1"/>
    </xf>
    <xf numFmtId="0" fontId="32" fillId="12" borderId="7" xfId="0" applyFont="1" applyFill="1" applyBorder="1" applyAlignment="1">
      <alignment vertical="center" wrapText="1"/>
    </xf>
    <xf numFmtId="0" fontId="32" fillId="12" borderId="4" xfId="0" applyFont="1" applyFill="1" applyBorder="1" applyAlignment="1">
      <alignment vertical="center" wrapText="1"/>
    </xf>
    <xf numFmtId="0" fontId="32" fillId="12" borderId="19" xfId="0" applyFont="1" applyFill="1" applyBorder="1" applyAlignment="1">
      <alignment vertical="center" wrapText="1"/>
    </xf>
    <xf numFmtId="0" fontId="32" fillId="12" borderId="5" xfId="0" applyFont="1" applyFill="1" applyBorder="1" applyAlignment="1">
      <alignment vertical="center" wrapText="1"/>
    </xf>
    <xf numFmtId="0" fontId="32" fillId="12" borderId="13" xfId="0" applyFont="1" applyFill="1" applyBorder="1" applyAlignment="1">
      <alignment vertical="center" wrapText="1"/>
    </xf>
    <xf numFmtId="0" fontId="29" fillId="0" borderId="0" xfId="0" applyFont="1"/>
    <xf numFmtId="0" fontId="0" fillId="0" borderId="0" xfId="0" applyFont="1" applyAlignment="1">
      <alignment vertical="center" wrapText="1"/>
    </xf>
    <xf numFmtId="0" fontId="51" fillId="6" borderId="12" xfId="0" applyFont="1" applyFill="1" applyBorder="1" applyAlignment="1">
      <alignment vertical="center" wrapText="1"/>
    </xf>
    <xf numFmtId="0" fontId="51" fillId="6" borderId="3" xfId="0" applyFont="1" applyFill="1" applyBorder="1" applyAlignment="1">
      <alignment vertical="center" wrapText="1"/>
    </xf>
    <xf numFmtId="0" fontId="51" fillId="6" borderId="8" xfId="0" applyFont="1" applyFill="1" applyBorder="1" applyAlignment="1">
      <alignment vertical="center" wrapText="1"/>
    </xf>
    <xf numFmtId="0" fontId="0" fillId="12" borderId="7" xfId="0" quotePrefix="1" applyFont="1" applyFill="1" applyBorder="1" applyAlignment="1">
      <alignment vertical="center" wrapText="1"/>
    </xf>
    <xf numFmtId="0" fontId="0" fillId="12" borderId="1" xfId="0" quotePrefix="1" applyFont="1" applyFill="1" applyBorder="1" applyAlignment="1">
      <alignment vertical="center" wrapText="1"/>
    </xf>
    <xf numFmtId="0" fontId="0" fillId="12" borderId="1" xfId="0" applyFont="1" applyFill="1" applyBorder="1" applyAlignment="1">
      <alignment vertical="center" wrapText="1"/>
    </xf>
    <xf numFmtId="0" fontId="3" fillId="12" borderId="1" xfId="2" applyFont="1" applyFill="1" applyBorder="1" applyAlignment="1">
      <alignment vertical="center" wrapText="1"/>
    </xf>
    <xf numFmtId="0" fontId="3" fillId="12" borderId="4" xfId="2" applyFont="1" applyFill="1" applyBorder="1" applyAlignment="1">
      <alignment vertical="center" wrapText="1"/>
    </xf>
    <xf numFmtId="0" fontId="0" fillId="12" borderId="7" xfId="0" applyFont="1" applyFill="1" applyBorder="1" applyAlignment="1">
      <alignment vertical="center" wrapText="1"/>
    </xf>
    <xf numFmtId="0" fontId="0" fillId="12" borderId="4" xfId="0" applyFont="1" applyFill="1" applyBorder="1" applyAlignment="1">
      <alignment vertical="center" wrapText="1"/>
    </xf>
    <xf numFmtId="0" fontId="46" fillId="25" borderId="3" xfId="0" applyFont="1" applyFill="1" applyBorder="1" applyAlignment="1">
      <alignment vertical="center" wrapText="1"/>
    </xf>
    <xf numFmtId="0" fontId="54" fillId="0" borderId="0" xfId="0" applyFont="1" applyAlignment="1">
      <alignment vertical="center" wrapText="1"/>
    </xf>
    <xf numFmtId="0" fontId="32" fillId="19" borderId="1" xfId="0" applyFont="1" applyFill="1" applyBorder="1" applyAlignment="1">
      <alignment vertical="center" wrapText="1"/>
    </xf>
    <xf numFmtId="0" fontId="49" fillId="12" borderId="1" xfId="0" applyFont="1" applyFill="1" applyBorder="1" applyAlignment="1">
      <alignment vertical="center" wrapText="1"/>
    </xf>
    <xf numFmtId="0" fontId="32" fillId="19" borderId="5" xfId="0" applyFont="1" applyFill="1" applyBorder="1" applyAlignment="1">
      <alignment vertical="center" wrapText="1"/>
    </xf>
    <xf numFmtId="0" fontId="56" fillId="0" borderId="0" xfId="0" applyFont="1" applyAlignment="1">
      <alignment vertical="center" wrapText="1"/>
    </xf>
    <xf numFmtId="0" fontId="55" fillId="9" borderId="21" xfId="0" applyFont="1" applyFill="1" applyBorder="1" applyAlignment="1">
      <alignment vertical="center" wrapText="1"/>
    </xf>
    <xf numFmtId="0" fontId="1" fillId="9" borderId="1" xfId="0" applyFont="1" applyFill="1" applyBorder="1" applyAlignment="1">
      <alignment vertical="center" wrapText="1"/>
    </xf>
    <xf numFmtId="0" fontId="32" fillId="0" borderId="0" xfId="0" applyFont="1" applyFill="1" applyAlignment="1">
      <alignment horizontal="center" vertical="center"/>
    </xf>
    <xf numFmtId="0" fontId="31" fillId="0" borderId="0" xfId="0" applyFont="1" applyFill="1" applyAlignment="1">
      <alignment horizontal="left" vertical="center"/>
    </xf>
    <xf numFmtId="0" fontId="54" fillId="0" borderId="0" xfId="0" applyFont="1" applyAlignment="1">
      <alignment horizontal="center" vertical="center"/>
    </xf>
    <xf numFmtId="0" fontId="46" fillId="12" borderId="7" xfId="0" applyFont="1" applyFill="1" applyBorder="1" applyAlignment="1">
      <alignment horizontal="left" vertical="center" wrapText="1"/>
    </xf>
    <xf numFmtId="0" fontId="32" fillId="12" borderId="1" xfId="0" applyFont="1" applyFill="1" applyBorder="1" applyAlignment="1">
      <alignment horizontal="left" vertical="center" wrapText="1"/>
    </xf>
    <xf numFmtId="0" fontId="32" fillId="12" borderId="1" xfId="0" applyFont="1" applyFill="1" applyBorder="1" applyAlignment="1">
      <alignment horizontal="center" vertical="center"/>
    </xf>
    <xf numFmtId="14" fontId="32" fillId="12" borderId="1" xfId="0" applyNumberFormat="1" applyFont="1" applyFill="1" applyBorder="1" applyAlignment="1">
      <alignment horizontal="center" vertical="center"/>
    </xf>
    <xf numFmtId="0" fontId="38" fillId="12" borderId="4" xfId="0" applyFont="1" applyFill="1" applyBorder="1" applyAlignment="1">
      <alignment horizontal="center" vertical="center"/>
    </xf>
    <xf numFmtId="0" fontId="38" fillId="0" borderId="0" xfId="0" applyFont="1" applyFill="1" applyAlignment="1">
      <alignment horizontal="center" vertical="center"/>
    </xf>
    <xf numFmtId="0" fontId="38" fillId="0" borderId="0" xfId="0" applyFont="1" applyAlignment="1">
      <alignment horizontal="center" vertical="center"/>
    </xf>
    <xf numFmtId="0" fontId="29" fillId="20" borderId="1" xfId="0" applyFont="1" applyFill="1" applyBorder="1" applyAlignment="1">
      <alignment horizontal="center" vertical="center" wrapText="1"/>
    </xf>
    <xf numFmtId="0" fontId="29" fillId="11" borderId="13" xfId="0" applyFont="1" applyFill="1" applyBorder="1" applyAlignment="1">
      <alignment horizontal="center" vertical="center" wrapText="1"/>
    </xf>
    <xf numFmtId="0" fontId="29" fillId="4" borderId="1" xfId="0" applyFont="1" applyFill="1" applyBorder="1" applyAlignment="1">
      <alignment horizontal="center" vertical="center" wrapText="1"/>
    </xf>
    <xf numFmtId="0" fontId="51" fillId="23" borderId="12" xfId="0" applyFont="1" applyFill="1" applyBorder="1" applyAlignment="1">
      <alignment horizontal="center" vertical="center" wrapText="1"/>
    </xf>
    <xf numFmtId="0" fontId="52" fillId="23" borderId="7" xfId="0" applyFont="1" applyFill="1" applyBorder="1" applyAlignment="1">
      <alignment horizontal="center" vertical="center" wrapText="1"/>
    </xf>
    <xf numFmtId="0" fontId="52" fillId="23" borderId="12" xfId="0" applyFont="1" applyFill="1" applyBorder="1" applyAlignment="1">
      <alignment horizontal="center" vertical="center" wrapText="1"/>
    </xf>
    <xf numFmtId="0" fontId="51" fillId="23" borderId="3" xfId="0" applyFont="1" applyFill="1" applyBorder="1" applyAlignment="1">
      <alignment horizontal="center" vertical="center" wrapText="1"/>
    </xf>
    <xf numFmtId="0" fontId="51" fillId="23" borderId="11" xfId="0" applyFont="1" applyFill="1" applyBorder="1" applyAlignment="1">
      <alignment horizontal="center" vertical="center" wrapText="1"/>
    </xf>
    <xf numFmtId="0" fontId="52" fillId="23" borderId="11" xfId="0" applyFont="1" applyFill="1" applyBorder="1" applyAlignment="1">
      <alignment horizontal="center" vertical="center" wrapText="1"/>
    </xf>
    <xf numFmtId="0" fontId="51" fillId="23" borderId="8" xfId="0" applyFont="1" applyFill="1" applyBorder="1" applyAlignment="1">
      <alignment horizontal="center" vertical="center" wrapText="1"/>
    </xf>
    <xf numFmtId="0" fontId="31" fillId="0" borderId="0" xfId="0" applyFont="1" applyAlignment="1">
      <alignment horizontal="left" vertical="center"/>
    </xf>
    <xf numFmtId="0" fontId="49" fillId="12" borderId="7" xfId="0" applyFont="1" applyFill="1" applyBorder="1" applyAlignment="1">
      <alignment horizontal="left" vertical="center" wrapText="1"/>
    </xf>
    <xf numFmtId="0" fontId="32" fillId="12" borderId="7" xfId="0" applyFont="1" applyFill="1" applyBorder="1" applyAlignment="1">
      <alignment horizontal="left" vertical="center" wrapText="1"/>
    </xf>
    <xf numFmtId="0" fontId="32" fillId="12" borderId="4" xfId="0" applyFont="1" applyFill="1" applyBorder="1" applyAlignment="1">
      <alignment horizontal="center" vertical="center"/>
    </xf>
    <xf numFmtId="0" fontId="49" fillId="12" borderId="19" xfId="0" applyFont="1" applyFill="1" applyBorder="1" applyAlignment="1">
      <alignment horizontal="left" vertical="center" wrapText="1"/>
    </xf>
    <xf numFmtId="0" fontId="32" fillId="12" borderId="19" xfId="0" applyFont="1" applyFill="1" applyBorder="1" applyAlignment="1">
      <alignment horizontal="left" vertical="center" wrapText="1"/>
    </xf>
    <xf numFmtId="0" fontId="32" fillId="12" borderId="5" xfId="0" applyFont="1" applyFill="1" applyBorder="1" applyAlignment="1">
      <alignment horizontal="left" vertical="center" wrapText="1"/>
    </xf>
    <xf numFmtId="0" fontId="32" fillId="12" borderId="5" xfId="0" applyFont="1" applyFill="1" applyBorder="1" applyAlignment="1">
      <alignment horizontal="center" vertical="center"/>
    </xf>
    <xf numFmtId="14" fontId="32" fillId="12" borderId="5" xfId="0" applyNumberFormat="1" applyFont="1" applyFill="1" applyBorder="1" applyAlignment="1">
      <alignment horizontal="center" vertical="center"/>
    </xf>
    <xf numFmtId="0" fontId="32" fillId="12" borderId="13" xfId="0" applyFont="1" applyFill="1" applyBorder="1" applyAlignment="1">
      <alignment horizontal="center" vertical="center"/>
    </xf>
    <xf numFmtId="0" fontId="51" fillId="23" borderId="12" xfId="0" applyFont="1" applyFill="1" applyBorder="1" applyAlignment="1">
      <alignment horizontal="center" vertical="center"/>
    </xf>
    <xf numFmtId="0" fontId="47" fillId="0" borderId="0" xfId="0" applyFont="1" applyAlignment="1">
      <alignment horizontal="left" vertical="center"/>
    </xf>
    <xf numFmtId="0" fontId="38" fillId="0" borderId="0" xfId="0" applyFont="1" applyAlignment="1">
      <alignment vertical="center" wrapText="1"/>
    </xf>
    <xf numFmtId="0" fontId="32" fillId="0" borderId="0" xfId="0" applyFont="1" applyFill="1" applyAlignment="1">
      <alignment vertical="center" wrapText="1"/>
    </xf>
    <xf numFmtId="14" fontId="32" fillId="12" borderId="1" xfId="0" applyNumberFormat="1" applyFont="1" applyFill="1" applyBorder="1" applyAlignment="1">
      <alignment vertical="center" wrapText="1"/>
    </xf>
    <xf numFmtId="14" fontId="32" fillId="12" borderId="5" xfId="0" applyNumberFormat="1" applyFont="1" applyFill="1" applyBorder="1" applyAlignment="1">
      <alignment vertical="center" wrapText="1"/>
    </xf>
    <xf numFmtId="0" fontId="32" fillId="19" borderId="5" xfId="0" applyNumberFormat="1" applyFont="1" applyFill="1" applyBorder="1" applyAlignment="1">
      <alignment vertical="center" wrapText="1"/>
    </xf>
    <xf numFmtId="0" fontId="30" fillId="0" borderId="0" xfId="0" applyFont="1" applyFill="1" applyAlignment="1">
      <alignment horizontal="left" vertical="center"/>
    </xf>
    <xf numFmtId="0" fontId="28" fillId="0" borderId="0" xfId="0" applyFont="1" applyFill="1" applyAlignment="1">
      <alignment vertical="center" wrapText="1"/>
    </xf>
    <xf numFmtId="0" fontId="28" fillId="0" borderId="0" xfId="0" applyFont="1" applyFill="1" applyAlignment="1">
      <alignment vertical="center"/>
    </xf>
    <xf numFmtId="0" fontId="0" fillId="0" borderId="0" xfId="0" applyFont="1" applyFill="1" applyAlignment="1">
      <alignment vertical="center" wrapText="1"/>
    </xf>
    <xf numFmtId="0" fontId="51" fillId="23" borderId="3" xfId="0" applyFont="1" applyFill="1" applyBorder="1" applyAlignment="1">
      <alignment vertical="center" wrapText="1"/>
    </xf>
    <xf numFmtId="0" fontId="51" fillId="23" borderId="8" xfId="0" applyFont="1" applyFill="1" applyBorder="1" applyAlignment="1">
      <alignment vertical="center" wrapText="1"/>
    </xf>
    <xf numFmtId="0" fontId="1" fillId="21" borderId="1" xfId="0" applyFont="1" applyFill="1" applyBorder="1" applyAlignment="1">
      <alignment horizontal="left" vertical="center" wrapText="1"/>
    </xf>
    <xf numFmtId="0" fontId="60" fillId="0" borderId="0" xfId="0" applyFont="1" applyFill="1" applyAlignment="1">
      <alignment vertical="center"/>
    </xf>
    <xf numFmtId="0" fontId="32" fillId="0" borderId="0" xfId="0" applyFont="1" applyFill="1" applyAlignment="1">
      <alignment vertical="center"/>
    </xf>
    <xf numFmtId="0" fontId="51" fillId="23" borderId="1" xfId="0" applyFont="1" applyFill="1" applyBorder="1" applyAlignment="1">
      <alignment horizontal="center" vertical="center" wrapText="1"/>
    </xf>
    <xf numFmtId="0" fontId="1" fillId="21" borderId="1" xfId="0" applyFont="1" applyFill="1" applyBorder="1" applyAlignment="1">
      <alignment horizontal="center" vertical="center" wrapText="1"/>
    </xf>
    <xf numFmtId="0" fontId="0" fillId="0" borderId="0" xfId="0" applyFont="1" applyAlignment="1">
      <alignment horizontal="center" vertical="center" wrapText="1"/>
    </xf>
    <xf numFmtId="0" fontId="10" fillId="8" borderId="0" xfId="0" applyFont="1" applyFill="1" applyAlignment="1">
      <alignment horizontal="left" vertical="center"/>
    </xf>
    <xf numFmtId="0" fontId="3" fillId="0" borderId="0" xfId="2"/>
    <xf numFmtId="0" fontId="61" fillId="12" borderId="0" xfId="0" applyFont="1" applyFill="1" applyAlignment="1">
      <alignment horizontal="left" vertical="center"/>
    </xf>
    <xf numFmtId="0" fontId="61" fillId="19" borderId="1" xfId="0" applyFont="1" applyFill="1" applyBorder="1" applyAlignment="1">
      <alignment horizontal="center" vertical="center"/>
    </xf>
    <xf numFmtId="3" fontId="31" fillId="12" borderId="5" xfId="1" applyNumberFormat="1" applyFont="1" applyFill="1" applyBorder="1" applyAlignment="1">
      <alignment horizontal="center" vertical="center" wrapText="1"/>
    </xf>
    <xf numFmtId="3" fontId="31" fillId="12" borderId="13" xfId="1" applyNumberFormat="1" applyFont="1" applyFill="1" applyBorder="1" applyAlignment="1">
      <alignment horizontal="center" vertical="center" wrapText="1"/>
    </xf>
    <xf numFmtId="3" fontId="32" fillId="12" borderId="1" xfId="1" quotePrefix="1" applyNumberFormat="1" applyFont="1" applyFill="1" applyBorder="1" applyAlignment="1">
      <alignment horizontal="center" vertical="center" wrapText="1"/>
    </xf>
    <xf numFmtId="1" fontId="33" fillId="12" borderId="2" xfId="1" applyNumberFormat="1" applyFont="1" applyFill="1" applyBorder="1" applyAlignment="1">
      <alignment horizontal="right" vertical="center" wrapText="1"/>
    </xf>
    <xf numFmtId="0" fontId="34" fillId="3" borderId="30" xfId="1" applyFont="1" applyFill="1" applyBorder="1" applyAlignment="1">
      <alignment horizontal="center" vertical="center" wrapText="1"/>
    </xf>
    <xf numFmtId="0" fontId="34" fillId="3" borderId="31" xfId="1" applyFont="1" applyFill="1" applyBorder="1" applyAlignment="1">
      <alignment horizontal="center" vertical="center" wrapText="1"/>
    </xf>
    <xf numFmtId="0" fontId="34" fillId="3" borderId="32" xfId="1" applyFont="1" applyFill="1" applyBorder="1" applyAlignment="1">
      <alignment horizontal="center" vertical="center" wrapText="1"/>
    </xf>
    <xf numFmtId="0" fontId="34" fillId="0" borderId="0" xfId="1" applyFont="1" applyAlignment="1">
      <alignment horizontal="center" vertical="center" wrapText="1"/>
    </xf>
    <xf numFmtId="0" fontId="31" fillId="0" borderId="0" xfId="1" applyFont="1" applyAlignment="1">
      <alignment horizontal="center" vertical="center" wrapText="1"/>
    </xf>
    <xf numFmtId="0" fontId="34" fillId="3" borderId="3" xfId="1" applyFont="1" applyFill="1" applyBorder="1" applyAlignment="1">
      <alignment horizontal="center" vertical="center" wrapText="1"/>
    </xf>
    <xf numFmtId="0" fontId="34" fillId="3" borderId="1" xfId="1" applyFont="1" applyFill="1" applyBorder="1" applyAlignment="1">
      <alignment horizontal="center" vertical="center" wrapText="1"/>
    </xf>
    <xf numFmtId="0" fontId="34" fillId="3" borderId="9" xfId="1" applyFont="1" applyFill="1" applyBorder="1" applyAlignment="1">
      <alignment horizontal="center" vertical="center" wrapText="1"/>
    </xf>
    <xf numFmtId="17" fontId="33" fillId="12" borderId="28" xfId="1" applyNumberFormat="1" applyFont="1" applyFill="1" applyBorder="1" applyAlignment="1">
      <alignment vertical="center" wrapText="1"/>
    </xf>
    <xf numFmtId="3" fontId="32" fillId="12" borderId="29" xfId="1" quotePrefix="1" applyNumberFormat="1" applyFont="1" applyFill="1" applyBorder="1" applyAlignment="1">
      <alignment horizontal="center" vertical="center" wrapText="1"/>
    </xf>
    <xf numFmtId="0" fontId="62" fillId="0" borderId="0" xfId="0" applyFont="1" applyAlignment="1">
      <alignment horizontal="center" vertical="center"/>
    </xf>
    <xf numFmtId="0" fontId="31" fillId="0" borderId="4" xfId="0" applyFont="1" applyFill="1" applyBorder="1" applyAlignment="1">
      <alignment horizontal="center" vertical="center"/>
    </xf>
    <xf numFmtId="0" fontId="31" fillId="0" borderId="7" xfId="0" applyFont="1" applyFill="1" applyBorder="1" applyAlignment="1">
      <alignment horizontal="center" vertical="center"/>
    </xf>
    <xf numFmtId="0" fontId="36" fillId="13" borderId="0" xfId="0" applyFont="1" applyFill="1" applyAlignment="1">
      <alignment horizontal="center" vertical="center"/>
    </xf>
    <xf numFmtId="0" fontId="32" fillId="4" borderId="4" xfId="0" applyFont="1" applyFill="1" applyBorder="1" applyAlignment="1">
      <alignment horizontal="center" vertical="center" wrapText="1"/>
    </xf>
    <xf numFmtId="0" fontId="32" fillId="4" borderId="6" xfId="0" applyFont="1" applyFill="1" applyBorder="1" applyAlignment="1">
      <alignment horizontal="center" vertical="center"/>
    </xf>
    <xf numFmtId="0" fontId="32" fillId="4" borderId="7" xfId="0" applyFont="1" applyFill="1" applyBorder="1" applyAlignment="1">
      <alignment horizontal="center" vertical="center"/>
    </xf>
    <xf numFmtId="0" fontId="32" fillId="4" borderId="1" xfId="0" applyFont="1" applyFill="1" applyBorder="1" applyAlignment="1">
      <alignment horizontal="center" vertical="center"/>
    </xf>
    <xf numFmtId="0" fontId="32" fillId="4" borderId="6" xfId="0" applyFont="1" applyFill="1" applyBorder="1" applyAlignment="1">
      <alignment horizontal="center" vertical="center" wrapText="1"/>
    </xf>
    <xf numFmtId="0" fontId="36" fillId="15" borderId="0" xfId="0" applyFont="1" applyFill="1" applyAlignment="1">
      <alignment horizontal="center" vertical="center"/>
    </xf>
    <xf numFmtId="0" fontId="37" fillId="14" borderId="0" xfId="0" applyFont="1" applyFill="1" applyAlignment="1">
      <alignment horizontal="center" vertical="center"/>
    </xf>
    <xf numFmtId="0" fontId="37" fillId="17" borderId="0" xfId="0" applyFont="1" applyFill="1" applyAlignment="1">
      <alignment horizontal="center" vertical="center"/>
    </xf>
    <xf numFmtId="0" fontId="33" fillId="11" borderId="4" xfId="1" applyFont="1" applyFill="1" applyBorder="1" applyAlignment="1">
      <alignment horizontal="center" vertical="center" wrapText="1"/>
    </xf>
    <xf numFmtId="0" fontId="33" fillId="11" borderId="7" xfId="1" applyFont="1" applyFill="1" applyBorder="1" applyAlignment="1">
      <alignment horizontal="center" vertical="center" wrapText="1"/>
    </xf>
    <xf numFmtId="0" fontId="34" fillId="15" borderId="1" xfId="0" applyFont="1" applyFill="1" applyBorder="1" applyAlignment="1">
      <alignment horizontal="center" vertical="center"/>
    </xf>
    <xf numFmtId="0" fontId="34" fillId="26" borderId="4" xfId="0" applyFont="1" applyFill="1" applyBorder="1" applyAlignment="1">
      <alignment horizontal="center" vertical="center" wrapText="1"/>
    </xf>
    <xf numFmtId="0" fontId="34" fillId="26" borderId="7" xfId="0" applyFont="1" applyFill="1" applyBorder="1" applyAlignment="1">
      <alignment horizontal="center" vertical="center" wrapText="1"/>
    </xf>
    <xf numFmtId="0" fontId="37" fillId="36" borderId="0" xfId="0" applyFont="1" applyFill="1" applyAlignment="1">
      <alignment horizontal="center" vertical="center"/>
    </xf>
    <xf numFmtId="0" fontId="37" fillId="18" borderId="0" xfId="0" applyFont="1" applyFill="1" applyAlignment="1">
      <alignment horizontal="center" vertical="center"/>
    </xf>
    <xf numFmtId="0" fontId="34" fillId="38" borderId="20" xfId="0" applyFont="1" applyFill="1" applyBorder="1" applyAlignment="1">
      <alignment horizontal="center" vertical="center" wrapText="1"/>
    </xf>
    <xf numFmtId="0" fontId="34" fillId="38" borderId="16" xfId="0" applyFont="1" applyFill="1" applyBorder="1" applyAlignment="1">
      <alignment horizontal="center" vertical="center" wrapText="1"/>
    </xf>
    <xf numFmtId="0" fontId="37" fillId="37" borderId="0" xfId="0" applyFont="1" applyFill="1" applyAlignment="1">
      <alignment horizontal="center" vertical="center"/>
    </xf>
    <xf numFmtId="0" fontId="37" fillId="4" borderId="0" xfId="0" applyFont="1" applyFill="1" applyAlignment="1">
      <alignment horizontal="center" vertical="center"/>
    </xf>
    <xf numFmtId="0" fontId="49" fillId="27" borderId="1" xfId="0" applyFont="1" applyFill="1" applyBorder="1" applyAlignment="1">
      <alignment horizontal="center" vertical="center"/>
    </xf>
    <xf numFmtId="0" fontId="49" fillId="27" borderId="7" xfId="0" applyFont="1" applyFill="1" applyBorder="1" applyAlignment="1">
      <alignment horizontal="center" vertical="center"/>
    </xf>
    <xf numFmtId="0" fontId="50" fillId="4" borderId="4" xfId="0" applyFont="1" applyFill="1" applyBorder="1" applyAlignment="1">
      <alignment horizontal="center" vertical="center" wrapText="1"/>
    </xf>
    <xf numFmtId="0" fontId="50" fillId="4" borderId="6" xfId="0" applyFont="1" applyFill="1" applyBorder="1" applyAlignment="1">
      <alignment horizontal="center" vertical="center"/>
    </xf>
    <xf numFmtId="0" fontId="50" fillId="4" borderId="6" xfId="0" applyFont="1" applyFill="1" applyBorder="1" applyAlignment="1">
      <alignment horizontal="center" vertical="center" wrapText="1"/>
    </xf>
    <xf numFmtId="0" fontId="50" fillId="4" borderId="7" xfId="0" applyFont="1" applyFill="1" applyBorder="1" applyAlignment="1">
      <alignment horizontal="center" vertical="center" wrapText="1"/>
    </xf>
    <xf numFmtId="0" fontId="50" fillId="11" borderId="4" xfId="0" applyFont="1" applyFill="1" applyBorder="1" applyAlignment="1">
      <alignment horizontal="center" vertical="center"/>
    </xf>
    <xf numFmtId="0" fontId="50" fillId="11" borderId="7" xfId="0" applyFont="1" applyFill="1" applyBorder="1" applyAlignment="1">
      <alignment horizontal="center" vertical="center"/>
    </xf>
    <xf numFmtId="0" fontId="32" fillId="0" borderId="4" xfId="0" applyFont="1" applyFill="1" applyBorder="1" applyAlignment="1">
      <alignment horizontal="center" vertical="center"/>
    </xf>
    <xf numFmtId="0" fontId="32" fillId="0" borderId="6" xfId="0" applyFont="1" applyFill="1" applyBorder="1" applyAlignment="1">
      <alignment horizontal="center" vertical="center"/>
    </xf>
    <xf numFmtId="0" fontId="32" fillId="0" borderId="7" xfId="0" applyFont="1" applyFill="1" applyBorder="1" applyAlignment="1">
      <alignment horizontal="center" vertical="center"/>
    </xf>
    <xf numFmtId="0" fontId="29" fillId="4" borderId="4" xfId="0" applyFont="1" applyFill="1" applyBorder="1" applyAlignment="1">
      <alignment horizontal="center" vertical="center" wrapText="1"/>
    </xf>
    <xf numFmtId="0" fontId="29" fillId="4" borderId="6" xfId="0" applyFont="1" applyFill="1" applyBorder="1" applyAlignment="1">
      <alignment horizontal="center" vertical="center" wrapText="1"/>
    </xf>
    <xf numFmtId="0" fontId="29" fillId="4" borderId="7" xfId="0" applyFont="1" applyFill="1" applyBorder="1" applyAlignment="1">
      <alignment horizontal="center" vertical="center" wrapText="1"/>
    </xf>
    <xf numFmtId="0" fontId="29" fillId="4" borderId="13" xfId="0" applyFont="1" applyFill="1" applyBorder="1" applyAlignment="1">
      <alignment horizontal="center" vertical="center" wrapText="1"/>
    </xf>
    <xf numFmtId="0" fontId="29" fillId="4" borderId="19" xfId="0" applyFont="1" applyFill="1" applyBorder="1" applyAlignment="1">
      <alignment horizontal="center" vertical="center" wrapText="1"/>
    </xf>
    <xf numFmtId="0" fontId="36" fillId="39" borderId="0" xfId="0" applyFont="1" applyFill="1" applyAlignment="1">
      <alignment horizontal="center" vertical="center"/>
    </xf>
    <xf numFmtId="0" fontId="29" fillId="4" borderId="7" xfId="0" applyFont="1" applyFill="1" applyBorder="1" applyAlignment="1">
      <alignment horizontal="center" vertical="center"/>
    </xf>
    <xf numFmtId="0" fontId="36" fillId="40" borderId="0" xfId="0" applyFont="1" applyFill="1" applyAlignment="1">
      <alignment horizontal="center" vertical="center"/>
    </xf>
    <xf numFmtId="0" fontId="1" fillId="21" borderId="4" xfId="0" applyFont="1" applyFill="1" applyBorder="1" applyAlignment="1">
      <alignment horizontal="center" vertical="center" wrapText="1"/>
    </xf>
    <xf numFmtId="0" fontId="1" fillId="21" borderId="7" xfId="0" applyFont="1" applyFill="1" applyBorder="1" applyAlignment="1">
      <alignment horizontal="center" vertical="center" wrapText="1"/>
    </xf>
    <xf numFmtId="0" fontId="36" fillId="41" borderId="0" xfId="0" applyFont="1" applyFill="1" applyAlignment="1">
      <alignment horizontal="center" vertical="center"/>
    </xf>
    <xf numFmtId="0" fontId="1" fillId="21" borderId="1" xfId="0" applyFont="1" applyFill="1" applyBorder="1" applyAlignment="1">
      <alignment horizontal="center" vertical="center" wrapText="1"/>
    </xf>
    <xf numFmtId="0" fontId="1" fillId="21" borderId="6" xfId="0" applyFont="1" applyFill="1" applyBorder="1" applyAlignment="1">
      <alignment horizontal="center" vertical="center" wrapText="1"/>
    </xf>
  </cellXfs>
  <cellStyles count="6">
    <cellStyle name="Hipervínculo" xfId="2" builtinId="8"/>
    <cellStyle name="Neutral 2" xfId="3" xr:uid="{00000000-0005-0000-0000-000002000000}"/>
    <cellStyle name="Normal" xfId="0" builtinId="0"/>
    <cellStyle name="Normal 2" xfId="4" xr:uid="{00000000-0005-0000-0000-000004000000}"/>
    <cellStyle name="Normal_DBO5, SS, TURBIDEZ" xfId="1" xr:uid="{00000000-0005-0000-0000-000005000000}"/>
    <cellStyle name="Normal_Hoja2" xfId="5" xr:uid="{00000000-0005-0000-0000-000006000000}"/>
  </cellStyles>
  <dxfs count="255">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vertAlign val="baseline"/>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name val="Calibri"/>
        <family val="2"/>
        <scheme val="minor"/>
      </font>
      <numFmt numFmtId="19" formatCode="dd/mm/yyyy"/>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name val="Calibri"/>
        <family val="2"/>
        <scheme val="minor"/>
      </font>
      <numFmt numFmtId="19" formatCode="dd/mm/yyyy"/>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numFmt numFmtId="0" formatCode="General"/>
      <fill>
        <patternFill patternType="solid">
          <fgColor indexed="64"/>
          <bgColor theme="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indexed="64"/>
        </top>
      </border>
    </dxf>
    <dxf>
      <border outline="0">
        <right style="thin">
          <color indexed="64"/>
        </right>
        <top style="thin">
          <color indexed="64"/>
        </top>
        <bottom style="thin">
          <color indexed="64"/>
        </bottom>
      </border>
    </dxf>
    <dxf>
      <font>
        <strike val="0"/>
        <outline val="0"/>
        <shadow val="0"/>
        <vertAlign val="baseline"/>
        <name val="Calibri"/>
        <family val="2"/>
        <scheme val="minor"/>
      </font>
      <fill>
        <patternFill patternType="solid">
          <fgColor indexed="64"/>
          <bgColor theme="7" tint="0.79998168889431442"/>
        </patternFill>
      </fill>
      <alignment horizontal="general" vertical="center" textRotation="0" wrapText="1" indent="0" justifyLastLine="0" shrinkToFit="0" readingOrder="0"/>
    </dxf>
    <dxf>
      <border outline="0">
        <bottom style="thin">
          <color indexed="64"/>
        </bottom>
      </border>
    </dxf>
    <dxf>
      <font>
        <b val="0"/>
        <i/>
        <strike val="0"/>
        <condense val="0"/>
        <extend val="0"/>
        <outline val="0"/>
        <shadow val="0"/>
        <u val="none"/>
        <vertAlign val="baseline"/>
        <sz val="11"/>
        <color theme="1"/>
        <name val="Calibri"/>
        <family val="2"/>
        <scheme val="minor"/>
      </font>
      <fill>
        <patternFill patternType="solid">
          <fgColor indexed="64"/>
          <bgColor theme="3"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numFmt numFmtId="19" formatCode="dd/mm/yyyy"/>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numFmt numFmtId="19" formatCode="dd/mm/yyyy"/>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numFmt numFmtId="0" formatCode="General"/>
      <fill>
        <patternFill patternType="solid">
          <fgColor indexed="64"/>
          <bgColor theme="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indexed="64"/>
        </top>
      </border>
    </dxf>
    <dxf>
      <border outline="0">
        <right style="thin">
          <color indexed="64"/>
        </right>
        <top style="thin">
          <color indexed="64"/>
        </top>
        <bottom style="thin">
          <color indexed="64"/>
        </bottom>
      </border>
    </dxf>
    <dxf>
      <font>
        <strike val="0"/>
        <outline val="0"/>
        <shadow val="0"/>
        <vertAlign val="baseline"/>
        <name val="Calibri"/>
        <family val="2"/>
        <scheme val="minor"/>
      </font>
    </dxf>
    <dxf>
      <border outline="0">
        <bottom style="thin">
          <color indexed="64"/>
        </bottom>
      </border>
    </dxf>
    <dxf>
      <font>
        <strike val="0"/>
        <outline val="0"/>
        <shadow val="0"/>
        <u val="none"/>
        <vertAlign val="baseline"/>
        <sz val="11"/>
        <color auto="1"/>
        <name val="Calibri"/>
        <family val="2"/>
        <scheme val="minor"/>
      </font>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numFmt numFmtId="19" formatCode="dd/mm/yyyy"/>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theme="7" tint="0.79998168889431442"/>
        </patternFill>
      </fill>
      <alignment horizontal="left" vertical="center" textRotation="0" wrapText="1" indent="0" justifyLastLine="0" shrinkToFit="0" readingOrder="0"/>
      <border diagonalUp="0" diagonalDown="0" outline="0">
        <left/>
        <right/>
        <top style="thin">
          <color indexed="64"/>
        </top>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center" vertical="center" textRotation="0" wrapText="0" indent="0" justifyLastLine="0" shrinkToFit="0" readingOrder="0"/>
    </dxf>
    <dxf>
      <font>
        <strike val="0"/>
        <outline val="0"/>
        <shadow val="0"/>
        <u val="none"/>
        <vertAlign val="baseline"/>
        <sz val="11"/>
        <name val="Calibri"/>
        <family val="2"/>
        <scheme val="minor"/>
      </font>
    </dxf>
    <dxf>
      <font>
        <strike val="0"/>
        <outline val="0"/>
        <shadow val="0"/>
        <u val="none"/>
        <vertAlign val="baseline"/>
        <sz val="10"/>
        <color rgb="FFFF0000"/>
        <name val="Calibri"/>
        <family val="2"/>
        <scheme val="minor"/>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numFmt numFmtId="19" formatCode="dd/mm/yyyy"/>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numFmt numFmtId="0" formatCode="General"/>
      <fill>
        <patternFill patternType="solid">
          <fgColor indexed="64"/>
          <bgColor theme="7" tint="0.7999816888943144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strike val="0"/>
        <condense val="0"/>
        <extend val="0"/>
        <outline val="0"/>
        <shadow val="0"/>
        <u val="none"/>
        <vertAlign val="baseline"/>
        <sz val="10"/>
        <color auto="1"/>
        <name val="Calibri"/>
        <family val="2"/>
        <scheme val="minor"/>
      </font>
      <fill>
        <patternFill patternType="solid">
          <fgColor indexed="64"/>
          <bgColor theme="7" tint="0.79998168889431442"/>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font>
        <b val="0"/>
        <i/>
        <strike val="0"/>
        <condense val="0"/>
        <extend val="0"/>
        <outline val="0"/>
        <shadow val="0"/>
        <u val="none"/>
        <vertAlign val="baseline"/>
        <sz val="10"/>
        <color auto="1"/>
        <name val="Calibri"/>
        <family val="2"/>
        <scheme val="minor"/>
      </font>
      <fill>
        <patternFill patternType="solid">
          <fgColor indexed="64"/>
          <bgColor theme="7" tint="0.79998168889431442"/>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font>
        <i/>
        <strike val="0"/>
        <outline val="0"/>
        <shadow val="0"/>
        <u val="none"/>
        <vertAlign val="baseline"/>
        <sz val="10"/>
        <color auto="1"/>
        <name val="Calibri"/>
        <family val="2"/>
        <scheme val="minor"/>
      </font>
      <fill>
        <patternFill patternType="solid">
          <fgColor indexed="64"/>
          <bgColor theme="7" tint="0.79998168889431442"/>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left style="thin">
          <color indexed="64"/>
        </left>
        <right style="thin">
          <color indexed="64"/>
        </right>
        <top style="thin">
          <color indexed="64"/>
        </top>
        <bottom style="thin">
          <color indexed="64"/>
        </bottom>
      </border>
    </dxf>
    <dxf>
      <font>
        <strike val="0"/>
        <outline val="0"/>
        <shadow val="0"/>
        <u val="none"/>
        <vertAlign val="baseline"/>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numFmt numFmtId="0" formatCode="General"/>
      <fill>
        <patternFill patternType="solid">
          <fgColor indexed="64"/>
          <bgColor theme="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theme="0"/>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1" indent="0" justifyLastLine="0" shrinkToFit="0" readingOrder="0"/>
    </dxf>
    <dxf>
      <border outline="0">
        <bottom style="thin">
          <color indexed="64"/>
        </bottom>
      </border>
    </dxf>
    <dxf>
      <font>
        <b val="0"/>
        <i/>
        <strike val="0"/>
        <condense val="0"/>
        <extend val="0"/>
        <outline val="0"/>
        <shadow val="0"/>
        <u val="none"/>
        <vertAlign val="baseline"/>
        <sz val="9"/>
        <color auto="1"/>
        <name val="Calibri"/>
        <family val="2"/>
        <scheme val="minor"/>
      </font>
      <fill>
        <patternFill patternType="solid">
          <fgColor indexed="64"/>
          <bgColor theme="0" tint="-0.14999847407452621"/>
        </patternFill>
      </fill>
      <alignment horizontal="general" vertical="center" textRotation="0" wrapText="1" indent="0" justifyLastLine="0" shrinkToFit="0" readingOrder="0"/>
      <border diagonalUp="0" diagonalDown="0" outline="0">
        <left style="thin">
          <color indexed="64"/>
        </left>
        <right style="thin">
          <color indexed="64"/>
        </right>
        <top/>
        <bottom/>
      </border>
    </dxf>
    <dxf>
      <font>
        <strike val="0"/>
        <outline val="0"/>
        <shadow val="0"/>
        <vertAlign val="baseline"/>
        <name val="Calibri"/>
        <family val="2"/>
        <scheme val="minor"/>
      </font>
    </dxf>
    <dxf>
      <font>
        <strike val="0"/>
        <outline val="0"/>
        <shadow val="0"/>
        <vertAlign val="baseline"/>
        <name val="Calibri"/>
        <family val="2"/>
        <scheme val="minor"/>
      </font>
    </dxf>
    <dxf>
      <font>
        <strike val="0"/>
        <outline val="0"/>
        <shadow val="0"/>
        <vertAlign val="baseline"/>
        <name val="Calibri"/>
        <family val="2"/>
        <scheme val="minor"/>
      </font>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vertAlign val="baseline"/>
        <name val="Calibri"/>
        <family val="2"/>
        <scheme val="minor"/>
      </font>
    </dxf>
    <dxf>
      <border outline="0">
        <bottom style="thin">
          <color indexed="64"/>
        </bottom>
      </border>
    </dxf>
    <dxf>
      <font>
        <b val="0"/>
        <i/>
        <strike val="0"/>
        <condense val="0"/>
        <extend val="0"/>
        <outline val="0"/>
        <shadow val="0"/>
        <u val="none"/>
        <vertAlign val="baseline"/>
        <sz val="9"/>
        <color auto="1"/>
        <name val="Calibri"/>
        <family val="2"/>
        <scheme val="minor"/>
      </font>
      <fill>
        <patternFill patternType="solid">
          <fgColor indexed="64"/>
          <bgColor theme="0" tint="-0.14999847407452621"/>
        </patternFill>
      </fill>
      <alignment horizontal="general"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Calibri"/>
        <family val="2"/>
        <scheme val="minor"/>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numFmt numFmtId="0" formatCode="General"/>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numFmt numFmtId="0" formatCode="General"/>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outline="0">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Calibri"/>
        <family val="2"/>
        <scheme val="minor"/>
      </font>
      <fill>
        <patternFill patternType="solid">
          <fgColor indexed="64"/>
          <bgColor theme="9"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dxf>
    <dxf>
      <border outline="0">
        <bottom style="thin">
          <color indexed="64"/>
        </bottom>
      </border>
    </dxf>
    <dxf>
      <font>
        <strike val="0"/>
        <outline val="0"/>
        <shadow val="0"/>
        <u val="none"/>
        <vertAlign val="baseline"/>
        <sz val="10"/>
        <name val="Calibri"/>
        <family val="2"/>
        <scheme val="minor"/>
      </font>
    </dxf>
    <dxf>
      <font>
        <strike val="0"/>
        <outline val="0"/>
        <shadow val="0"/>
        <u val="none"/>
        <name val="Calibri"/>
        <family val="2"/>
        <scheme val="minor"/>
      </font>
      <fill>
        <patternFill patternType="solid">
          <fgColor rgb="FF000000"/>
          <bgColor rgb="FFFFF2CC"/>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name val="Calibri"/>
        <family val="2"/>
        <scheme val="minor"/>
      </font>
      <fill>
        <patternFill patternType="solid">
          <fgColor rgb="FF000000"/>
          <bgColor rgb="FFFFF2CC"/>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Calibri"/>
        <family val="2"/>
        <scheme val="minor"/>
      </font>
      <numFmt numFmtId="3" formatCode="#,##0"/>
      <fill>
        <patternFill patternType="solid">
          <fgColor indexed="64"/>
          <bgColor theme="7"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indexed="8"/>
        <name val="Calibri"/>
        <family val="2"/>
        <scheme val="minor"/>
      </font>
      <numFmt numFmtId="0" formatCode="General"/>
      <fill>
        <patternFill patternType="solid">
          <fgColor indexed="64"/>
          <bgColor theme="7" tint="0.79998168889431442"/>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name val="Calibri"/>
        <family val="2"/>
        <scheme val="minor"/>
      </font>
      <numFmt numFmtId="0" formatCode="General"/>
      <fill>
        <patternFill patternType="solid">
          <fgColor rgb="FF000000"/>
          <bgColor rgb="FFFFF2CC"/>
        </patternFill>
      </fill>
      <alignment vertical="center" textRotation="0" indent="0" justifyLastLine="0" shrinkToFit="0" readingOrder="0"/>
    </dxf>
    <dxf>
      <border outline="0">
        <bottom style="thin">
          <color rgb="FF000000"/>
        </bottom>
      </border>
    </dxf>
    <dxf>
      <font>
        <b/>
        <i val="0"/>
        <strike val="0"/>
        <condense val="0"/>
        <extend val="0"/>
        <outline val="0"/>
        <shadow val="0"/>
        <u val="none"/>
        <vertAlign val="baseline"/>
        <sz val="11"/>
        <color theme="0"/>
        <name val="Calibri"/>
        <family val="2"/>
        <scheme val="minor"/>
      </font>
      <numFmt numFmtId="0" formatCode="General"/>
      <fill>
        <patternFill patternType="solid">
          <fgColor indexed="0"/>
          <bgColor rgb="FF00206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indexed="8"/>
        <name val="Calibri"/>
        <family val="2"/>
        <scheme val="minor"/>
      </font>
      <numFmt numFmtId="3" formatCode="#,##0"/>
      <fill>
        <patternFill patternType="solid">
          <fgColor indexed="64"/>
          <bgColor theme="7" tint="0.79998168889431442"/>
        </patternFill>
      </fill>
      <alignment horizontal="center" vertical="bottom"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indexed="8"/>
        <name val="Calibri"/>
        <family val="2"/>
        <scheme val="minor"/>
      </font>
      <numFmt numFmtId="3" formatCode="#,##0"/>
      <fill>
        <patternFill patternType="solid">
          <fgColor indexed="64"/>
          <bgColor theme="7" tint="0.79998168889431442"/>
        </patternFill>
      </fill>
      <alignment horizontal="center"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indexed="8"/>
        <name val="Calibri"/>
        <family val="2"/>
        <scheme val="minor"/>
      </font>
      <numFmt numFmtId="3" formatCode="#,##0"/>
      <fill>
        <patternFill patternType="solid">
          <fgColor indexed="64"/>
          <bgColor theme="7" tint="0.79998168889431442"/>
        </patternFill>
      </fill>
      <alignment horizontal="center"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name val="Calibri"/>
        <family val="2"/>
        <scheme val="minor"/>
      </font>
      <numFmt numFmtId="22" formatCode="mmm\-yy"/>
      <fill>
        <patternFill patternType="solid">
          <fgColor indexed="64"/>
          <bgColor theme="7" tint="0.79998168889431442"/>
        </patternFill>
      </fill>
      <alignment horizontal="general" vertical="bottom"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name val="Calibri"/>
        <family val="2"/>
        <scheme val="minor"/>
      </font>
    </dxf>
    <dxf>
      <border outline="0">
        <bottom style="thin">
          <color indexed="64"/>
        </bottom>
      </border>
    </dxf>
    <dxf>
      <font>
        <b/>
        <i val="0"/>
        <strike val="0"/>
        <condense val="0"/>
        <extend val="0"/>
        <outline val="0"/>
        <shadow val="0"/>
        <u val="none"/>
        <vertAlign val="baseline"/>
        <sz val="11"/>
        <color theme="0"/>
        <name val="Calibri"/>
        <family val="2"/>
        <scheme val="minor"/>
      </font>
      <fill>
        <patternFill patternType="solid">
          <fgColor indexed="0"/>
          <bgColor rgb="FF00206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tint="-4.9989318521683403E-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dxf>
    <dxf>
      <border outline="0">
        <bottom style="thin">
          <color indexed="64"/>
        </bottom>
      </border>
    </dxf>
    <dxf>
      <font>
        <i/>
        <strike val="0"/>
        <outline val="0"/>
        <shadow val="0"/>
        <u val="none"/>
        <vertAlign val="baseline"/>
        <sz val="9"/>
        <color theme="1" tint="0.499984740745262"/>
        <name val="Calibri"/>
        <family val="2"/>
        <scheme val="minor"/>
      </font>
    </dxf>
    <dxf>
      <font>
        <b/>
        <i val="0"/>
        <strike val="0"/>
        <condense val="0"/>
        <extend val="0"/>
        <outline val="0"/>
        <shadow val="0"/>
        <u val="none"/>
        <vertAlign val="baseline"/>
        <sz val="10"/>
        <color indexed="8"/>
        <name val="Calibri"/>
        <family val="2"/>
        <scheme val="minor"/>
      </font>
      <numFmt numFmtId="1" formatCode="0"/>
      <fill>
        <patternFill patternType="solid">
          <fgColor indexed="64"/>
          <bgColor theme="7" tint="0.79998168889431442"/>
        </patternFill>
      </fill>
      <alignment horizontal="right" vertical="center" textRotation="0" wrapText="1" indent="0" justifyLastLine="0" shrinkToFit="0" readingOrder="0"/>
      <border diagonalUp="0" diagonalDown="0" outline="0">
        <left/>
        <right/>
        <top style="thin">
          <color indexed="64"/>
        </top>
        <bottom/>
      </border>
    </dxf>
    <dxf>
      <border outline="0">
        <top style="thin">
          <color rgb="FF000000"/>
        </top>
      </border>
    </dxf>
    <dxf>
      <border outline="0">
        <left style="thin">
          <color rgb="FF000000"/>
        </left>
        <right style="thin">
          <color rgb="FF000000"/>
        </right>
        <top style="thin">
          <color rgb="FF000000"/>
        </top>
        <bottom style="thin">
          <color rgb="FF000000"/>
        </bottom>
      </border>
    </dxf>
    <dxf>
      <font>
        <b/>
        <i val="0"/>
        <strike val="0"/>
        <condense val="0"/>
        <extend val="0"/>
        <outline val="0"/>
        <shadow val="0"/>
        <u val="none"/>
        <vertAlign val="baseline"/>
        <sz val="10"/>
        <color rgb="FF000000"/>
        <name val="Calibri"/>
        <family val="2"/>
        <scheme val="minor"/>
      </font>
      <numFmt numFmtId="1" formatCode="0"/>
      <fill>
        <patternFill patternType="solid">
          <fgColor rgb="FF000000"/>
          <bgColor rgb="FFFFF2CC"/>
        </patternFill>
      </fill>
      <alignment horizontal="right" vertical="center" textRotation="0" wrapText="1" indent="0" justifyLastLine="0" shrinkToFit="0" readingOrder="0"/>
    </dxf>
    <dxf>
      <border outline="0">
        <bottom style="thin">
          <color rgb="FF000000"/>
        </bottom>
      </border>
    </dxf>
    <dxf>
      <font>
        <b/>
        <i val="0"/>
        <strike val="0"/>
        <condense val="0"/>
        <extend val="0"/>
        <outline val="0"/>
        <shadow val="0"/>
        <u val="none"/>
        <vertAlign val="baseline"/>
        <sz val="11"/>
        <color theme="0"/>
        <name val="Calibri"/>
        <family val="2"/>
        <scheme val="minor"/>
      </font>
      <numFmt numFmtId="0" formatCode="General"/>
      <fill>
        <patternFill patternType="solid">
          <fgColor indexed="0"/>
          <bgColor rgb="FF002060"/>
        </patternFill>
      </fill>
      <alignment horizontal="center" vertical="center" textRotation="0" wrapText="1" indent="0" justifyLastLine="0" shrinkToFit="0" readingOrder="0"/>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center" vertical="center" textRotation="0" wrapText="1"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indexed="8"/>
        <name val="Calibri"/>
        <family val="2"/>
        <scheme val="minor"/>
      </font>
      <numFmt numFmtId="0" formatCode="General"/>
      <fill>
        <patternFill patternType="solid">
          <fgColor indexed="64"/>
          <bgColor theme="7" tint="0.79998168889431442"/>
        </patternFill>
      </fill>
      <alignment horizontal="right" vertical="center" textRotation="0" wrapText="1"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indexed="8"/>
        <name val="Calibri"/>
        <family val="2"/>
        <scheme val="minor"/>
      </font>
      <numFmt numFmtId="22" formatCode="mmm\-yy"/>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top style="thin">
          <color indexed="64"/>
        </top>
        <bottom/>
      </border>
    </dxf>
    <dxf>
      <border outline="0">
        <right style="thin">
          <color indexed="64"/>
        </right>
        <bottom style="thin">
          <color indexed="64"/>
        </bottom>
      </border>
    </dxf>
    <dxf>
      <font>
        <b val="0"/>
        <i val="0"/>
        <strike val="0"/>
        <condense val="0"/>
        <extend val="0"/>
        <outline val="0"/>
        <shadow val="0"/>
        <u val="none"/>
        <vertAlign val="baseline"/>
        <sz val="10"/>
        <color theme="1"/>
        <name val="Calibri"/>
        <family val="2"/>
        <scheme val="minor"/>
      </font>
      <numFmt numFmtId="164" formatCode="#,000"/>
      <fill>
        <patternFill patternType="solid">
          <fgColor indexed="64"/>
          <bgColor theme="7" tint="0.79998168889431442"/>
        </patternFill>
      </fill>
      <alignment horizontal="general" vertical="center" textRotation="0" wrapText="0" indent="0" justifyLastLine="0" shrinkToFit="0" readingOrder="0"/>
    </dxf>
    <dxf>
      <font>
        <b/>
        <i val="0"/>
        <strike val="0"/>
        <condense val="0"/>
        <extend val="0"/>
        <outline val="0"/>
        <shadow val="0"/>
        <u val="none"/>
        <vertAlign val="baseline"/>
        <sz val="10"/>
        <color indexed="8"/>
        <name val="Calibri"/>
        <family val="2"/>
        <scheme val="minor"/>
      </font>
      <numFmt numFmtId="2" formatCode="0.00"/>
      <fill>
        <patternFill patternType="solid">
          <fgColor indexed="64"/>
          <bgColor theme="7" tint="0.59999389629810485"/>
        </patternFill>
      </fill>
      <alignment horizontal="right"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center" vertical="center" textRotation="0" wrapText="1"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indexed="8"/>
        <name val="Calibri"/>
        <family val="2"/>
        <scheme val="minor"/>
      </font>
      <numFmt numFmtId="0" formatCode="General"/>
      <fill>
        <patternFill patternType="solid">
          <fgColor indexed="64"/>
          <bgColor theme="7" tint="0.79998168889431442"/>
        </patternFill>
      </fill>
      <alignment horizontal="right" vertical="center" textRotation="0" wrapText="1"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indexed="8"/>
        <name val="Calibri"/>
        <family val="2"/>
        <scheme val="minor"/>
      </font>
      <numFmt numFmtId="22" formatCode="mmm\-yy"/>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top style="thin">
          <color indexed="64"/>
        </top>
        <bottom/>
      </border>
    </dxf>
    <dxf>
      <border outline="0">
        <right style="thin">
          <color indexed="64"/>
        </right>
        <bottom style="thin">
          <color indexed="64"/>
        </bottom>
      </border>
    </dxf>
    <dxf>
      <font>
        <b val="0"/>
        <i val="0"/>
        <strike val="0"/>
        <condense val="0"/>
        <extend val="0"/>
        <outline val="0"/>
        <shadow val="0"/>
        <u val="none"/>
        <vertAlign val="baseline"/>
        <sz val="10"/>
        <color theme="1"/>
        <name val="Calibri"/>
        <family val="2"/>
        <scheme val="minor"/>
      </font>
      <numFmt numFmtId="164" formatCode="#,000"/>
      <fill>
        <patternFill patternType="solid">
          <fgColor indexed="64"/>
          <bgColor theme="7" tint="0.79998168889431442"/>
        </patternFill>
      </fill>
      <alignment horizontal="general" vertical="center" textRotation="0" wrapText="0" indent="0" justifyLastLine="0" shrinkToFit="0" readingOrder="0"/>
    </dxf>
    <dxf>
      <font>
        <b/>
        <i val="0"/>
        <strike val="0"/>
        <condense val="0"/>
        <extend val="0"/>
        <outline val="0"/>
        <shadow val="0"/>
        <u val="none"/>
        <vertAlign val="baseline"/>
        <sz val="10"/>
        <color indexed="8"/>
        <name val="Calibri"/>
        <family val="2"/>
        <scheme val="minor"/>
      </font>
      <numFmt numFmtId="2" formatCode="0.00"/>
      <fill>
        <patternFill patternType="solid">
          <fgColor indexed="64"/>
          <bgColor theme="7" tint="0.59999389629810485"/>
        </patternFill>
      </fill>
      <alignment horizontal="right"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center" vertical="center" textRotation="0" wrapText="1"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indexed="8"/>
        <name val="Calibri"/>
        <family val="2"/>
        <scheme val="minor"/>
      </font>
      <numFmt numFmtId="0" formatCode="General"/>
      <fill>
        <patternFill patternType="solid">
          <fgColor indexed="64"/>
          <bgColor theme="7" tint="0.79998168889431442"/>
        </patternFill>
      </fill>
      <alignment horizontal="right" vertical="center" textRotation="0" wrapText="1"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indexed="8"/>
        <name val="Calibri"/>
        <family val="2"/>
        <scheme val="minor"/>
      </font>
      <numFmt numFmtId="22" formatCode="mmm\-yy"/>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top style="thin">
          <color indexed="64"/>
        </top>
        <bottom/>
      </border>
    </dxf>
    <dxf>
      <border outline="0">
        <right style="thin">
          <color indexed="64"/>
        </right>
        <bottom style="thin">
          <color indexed="64"/>
        </bottom>
      </border>
    </dxf>
    <dxf>
      <font>
        <b val="0"/>
        <i val="0"/>
        <strike val="0"/>
        <condense val="0"/>
        <extend val="0"/>
        <outline val="0"/>
        <shadow val="0"/>
        <u val="none"/>
        <vertAlign val="baseline"/>
        <sz val="10"/>
        <color theme="1"/>
        <name val="Calibri"/>
        <family val="2"/>
        <scheme val="minor"/>
      </font>
      <numFmt numFmtId="164" formatCode="#,000"/>
      <fill>
        <patternFill patternType="solid">
          <fgColor indexed="64"/>
          <bgColor theme="7" tint="0.79998168889431442"/>
        </patternFill>
      </fill>
      <alignment horizontal="general" vertical="center" textRotation="0" wrapText="0" indent="0" justifyLastLine="0" shrinkToFit="0" readingOrder="0"/>
    </dxf>
    <dxf>
      <font>
        <b/>
        <i val="0"/>
        <strike val="0"/>
        <condense val="0"/>
        <extend val="0"/>
        <outline val="0"/>
        <shadow val="0"/>
        <u val="none"/>
        <vertAlign val="baseline"/>
        <sz val="10"/>
        <color indexed="8"/>
        <name val="Calibri"/>
        <family val="2"/>
        <scheme val="minor"/>
      </font>
      <numFmt numFmtId="2" formatCode="0.00"/>
      <fill>
        <patternFill patternType="solid">
          <fgColor indexed="64"/>
          <bgColor theme="7" tint="0.59999389629810485"/>
        </patternFill>
      </fill>
      <alignment horizontal="right"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minor"/>
      </font>
      <numFmt numFmtId="4" formatCode="#,##0.00"/>
      <fill>
        <patternFill patternType="solid">
          <fgColor indexed="64"/>
          <bgColor theme="7" tint="0.79998168889431442"/>
        </patternFill>
      </fill>
      <alignment horizontal="center" vertical="center" textRotation="0" wrapText="1"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indexed="8"/>
        <name val="Calibri"/>
        <family val="2"/>
        <scheme val="minor"/>
      </font>
      <numFmt numFmtId="0" formatCode="General"/>
      <fill>
        <patternFill patternType="solid">
          <fgColor indexed="64"/>
          <bgColor theme="7" tint="0.79998168889431442"/>
        </patternFill>
      </fill>
      <alignment horizontal="right" vertical="center" textRotation="0" wrapText="1"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indexed="8"/>
        <name val="Calibri"/>
        <family val="2"/>
        <scheme val="minor"/>
      </font>
      <numFmt numFmtId="22" formatCode="mmm\-yy"/>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top style="thin">
          <color indexed="64"/>
        </top>
        <bottom/>
      </border>
    </dxf>
    <dxf>
      <border outline="0">
        <right style="thin">
          <color indexed="64"/>
        </right>
        <bottom style="thin">
          <color indexed="64"/>
        </bottom>
      </border>
    </dxf>
    <dxf>
      <font>
        <b val="0"/>
        <i val="0"/>
        <strike val="0"/>
        <condense val="0"/>
        <extend val="0"/>
        <outline val="0"/>
        <shadow val="0"/>
        <u val="none"/>
        <vertAlign val="baseline"/>
        <sz val="10"/>
        <color theme="1"/>
        <name val="Calibri"/>
        <family val="2"/>
        <scheme val="minor"/>
      </font>
      <numFmt numFmtId="164" formatCode="#,000"/>
      <fill>
        <patternFill patternType="solid">
          <fgColor indexed="64"/>
          <bgColor theme="7" tint="0.79998168889431442"/>
        </patternFill>
      </fill>
      <alignment horizontal="general" vertical="center" textRotation="0" wrapText="0" indent="0" justifyLastLine="0" shrinkToFit="0" readingOrder="0"/>
    </dxf>
    <dxf>
      <font>
        <b/>
        <i val="0"/>
        <strike val="0"/>
        <condense val="0"/>
        <extend val="0"/>
        <outline val="0"/>
        <shadow val="0"/>
        <u val="none"/>
        <vertAlign val="baseline"/>
        <sz val="10"/>
        <color indexed="8"/>
        <name val="Calibri"/>
        <family val="2"/>
        <scheme val="minor"/>
      </font>
      <numFmt numFmtId="2" formatCode="0.00"/>
      <fill>
        <patternFill patternType="solid">
          <fgColor indexed="64"/>
          <bgColor theme="7" tint="0.59999389629810485"/>
        </patternFill>
      </fill>
      <alignment horizontal="right"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9954CC"/>
      <color rgb="FF81ACB5"/>
      <color rgb="FFF852E0"/>
      <color rgb="FFFECAF7"/>
      <color rgb="FFFDA5F0"/>
      <color rgb="FF1E2F13"/>
      <color rgb="FF111B0B"/>
      <color rgb="FFCC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6.xml.rels><?xml version="1.0" encoding="UTF-8" standalone="yes"?>
<Relationships xmlns="http://schemas.openxmlformats.org/package/2006/relationships"><Relationship Id="rId3" Type="http://schemas.openxmlformats.org/officeDocument/2006/relationships/hyperlink" Target="https://portalrediam.cica.es/VisorRediam/"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2</xdr:col>
      <xdr:colOff>114298</xdr:colOff>
      <xdr:row>7</xdr:row>
      <xdr:rowOff>57152</xdr:rowOff>
    </xdr:from>
    <xdr:to>
      <xdr:col>9</xdr:col>
      <xdr:colOff>115956</xdr:colOff>
      <xdr:row>15</xdr:row>
      <xdr:rowOff>49696</xdr:rowOff>
    </xdr:to>
    <xdr:sp macro="" textlink="">
      <xdr:nvSpPr>
        <xdr:cNvPr id="2" name="Rectángulo 1">
          <a:extLst>
            <a:ext uri="{FF2B5EF4-FFF2-40B4-BE49-F238E27FC236}">
              <a16:creationId xmlns:a16="http://schemas.microsoft.com/office/drawing/2014/main" id="{00000000-0008-0000-0000-000002000000}"/>
            </a:ext>
          </a:extLst>
        </xdr:cNvPr>
        <xdr:cNvSpPr/>
      </xdr:nvSpPr>
      <xdr:spPr>
        <a:xfrm>
          <a:off x="5754755" y="1291261"/>
          <a:ext cx="6337853" cy="151654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s-ES" sz="1100" b="1" u="sng">
              <a:solidFill>
                <a:sysClr val="windowText" lastClr="000000"/>
              </a:solidFill>
              <a:effectLst/>
              <a:latin typeface="+mn-lt"/>
              <a:ea typeface="+mn-ea"/>
              <a:cs typeface="+mn-cs"/>
            </a:rPr>
            <a:t>NOTA SOBRE COMPATIBILIDAD DEL ARCHIVO:</a:t>
          </a:r>
        </a:p>
        <a:p>
          <a:pPr marL="171450" marR="0" lvl="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s-ES" sz="1100" b="1" u="none">
              <a:solidFill>
                <a:schemeClr val="accent6">
                  <a:lumMod val="75000"/>
                </a:schemeClr>
              </a:solidFill>
              <a:effectLst/>
              <a:latin typeface="+mn-lt"/>
              <a:ea typeface="+mn-ea"/>
              <a:cs typeface="+mn-cs"/>
            </a:rPr>
            <a:t>Utilice </a:t>
          </a:r>
          <a:r>
            <a:rPr lang="es-ES" sz="1100" b="1" u="sng">
              <a:solidFill>
                <a:schemeClr val="accent6">
                  <a:lumMod val="75000"/>
                </a:schemeClr>
              </a:solidFill>
              <a:effectLst/>
              <a:latin typeface="+mn-lt"/>
              <a:ea typeface="+mn-ea"/>
              <a:cs typeface="+mn-cs"/>
            </a:rPr>
            <a:t>Excel 2010 </a:t>
          </a:r>
          <a:r>
            <a:rPr lang="es-ES" sz="1100" b="1" u="none">
              <a:solidFill>
                <a:schemeClr val="accent6">
                  <a:lumMod val="75000"/>
                </a:schemeClr>
              </a:solidFill>
              <a:effectLst/>
              <a:latin typeface="+mn-lt"/>
              <a:ea typeface="+mn-ea"/>
              <a:cs typeface="+mn-cs"/>
            </a:rPr>
            <a:t>o una versión más reciente.</a:t>
          </a:r>
          <a:endParaRPr lang="es-ES" b="1" u="none">
            <a:solidFill>
              <a:schemeClr val="accent6">
                <a:lumMod val="75000"/>
              </a:schemeClr>
            </a:solidFill>
            <a:effectLst/>
          </a:endParaRPr>
        </a:p>
        <a:p>
          <a:endParaRPr lang="es-ES" sz="1100" b="1" u="sng">
            <a:solidFill>
              <a:sysClr val="windowText" lastClr="000000"/>
            </a:solidFill>
            <a:effectLst/>
            <a:latin typeface="+mn-lt"/>
            <a:ea typeface="+mn-ea"/>
            <a:cs typeface="+mn-cs"/>
          </a:endParaRPr>
        </a:p>
        <a:p>
          <a:r>
            <a:rPr lang="es-ES" sz="1100" b="1" u="sng">
              <a:solidFill>
                <a:schemeClr val="tx1"/>
              </a:solidFill>
              <a:effectLst/>
              <a:latin typeface="+mn-lt"/>
              <a:ea typeface="+mn-ea"/>
              <a:cs typeface="+mn-cs"/>
            </a:rPr>
            <a:t>ADVERTENCIA :</a:t>
          </a:r>
        </a:p>
        <a:p>
          <a:r>
            <a:rPr lang="es-ES" sz="1100" b="1">
              <a:solidFill>
                <a:schemeClr val="tx1"/>
              </a:solidFill>
              <a:effectLst/>
              <a:latin typeface="+mn-lt"/>
              <a:ea typeface="+mn-ea"/>
              <a:cs typeface="+mn-cs"/>
            </a:rPr>
            <a:t>Este archivo de Excel contiene validación de datos mediante listas desplegables que podría no funcionar correctamente en versiones antiguas de Excel </a:t>
          </a:r>
          <a:r>
            <a:rPr lang="es-ES" sz="1100" b="0">
              <a:solidFill>
                <a:schemeClr val="tx1"/>
              </a:solidFill>
              <a:effectLst/>
              <a:latin typeface="+mn-lt"/>
              <a:ea typeface="+mn-ea"/>
              <a:cs typeface="+mn-cs"/>
            </a:rPr>
            <a:t>o en entornos con funciones limitadas, como:</a:t>
          </a:r>
          <a:endParaRPr lang="es-ES">
            <a:solidFill>
              <a:schemeClr val="tx1"/>
            </a:solidFill>
            <a:effectLst/>
          </a:endParaRPr>
        </a:p>
        <a:p>
          <a:pPr marL="171450" indent="-171450">
            <a:buFont typeface="Arial" panose="020B0604020202020204" pitchFamily="34" charset="0"/>
            <a:buChar char="•"/>
          </a:pPr>
          <a:r>
            <a:rPr lang="es-ES" sz="1100" b="1">
              <a:solidFill>
                <a:srgbClr val="C00000"/>
              </a:solidFill>
              <a:effectLst/>
              <a:latin typeface="+mn-lt"/>
              <a:ea typeface="+mn-ea"/>
              <a:cs typeface="+mn-cs"/>
            </a:rPr>
            <a:t>Excel 2007 o versiones anteriores</a:t>
          </a:r>
          <a:r>
            <a:rPr lang="es-ES" sz="1100" b="0">
              <a:solidFill>
                <a:srgbClr val="C00000"/>
              </a:solidFill>
              <a:effectLst/>
              <a:latin typeface="+mn-lt"/>
              <a:ea typeface="+mn-ea"/>
              <a:cs typeface="+mn-cs"/>
            </a:rPr>
            <a:t>: Algunas funciones de validación pueden no ser compatibles.</a:t>
          </a:r>
          <a:endParaRPr lang="es-ES">
            <a:solidFill>
              <a:srgbClr val="C00000"/>
            </a:solidFill>
            <a:effectLst/>
          </a:endParaRPr>
        </a:p>
        <a:p>
          <a:pPr marL="171450" indent="-171450">
            <a:buFont typeface="Arial" panose="020B0604020202020204" pitchFamily="34" charset="0"/>
            <a:buChar char="•"/>
          </a:pPr>
          <a:r>
            <a:rPr lang="es-ES" sz="1100" b="1">
              <a:solidFill>
                <a:srgbClr val="C00000"/>
              </a:solidFill>
              <a:effectLst/>
              <a:latin typeface="+mn-lt"/>
              <a:ea typeface="+mn-ea"/>
              <a:cs typeface="+mn-cs"/>
            </a:rPr>
            <a:t>Excel para móviles</a:t>
          </a:r>
          <a:r>
            <a:rPr lang="es-ES" sz="1100" b="0">
              <a:solidFill>
                <a:srgbClr val="C00000"/>
              </a:solidFill>
              <a:effectLst/>
              <a:latin typeface="+mn-lt"/>
              <a:ea typeface="+mn-ea"/>
              <a:cs typeface="+mn-cs"/>
            </a:rPr>
            <a:t>: La validación de datos puede no funcionar como se espera en dispositivos móviles.</a:t>
          </a:r>
          <a:endParaRPr lang="es-ES">
            <a:solidFill>
              <a:srgbClr val="C00000"/>
            </a:solidFill>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10</xdr:col>
      <xdr:colOff>122464</xdr:colOff>
      <xdr:row>5</xdr:row>
      <xdr:rowOff>122464</xdr:rowOff>
    </xdr:to>
    <xdr:sp macro="" textlink="">
      <xdr:nvSpPr>
        <xdr:cNvPr id="4" name="CuadroTexto 3">
          <a:extLst>
            <a:ext uri="{FF2B5EF4-FFF2-40B4-BE49-F238E27FC236}">
              <a16:creationId xmlns:a16="http://schemas.microsoft.com/office/drawing/2014/main" id="{00000000-0008-0000-0100-000004000000}"/>
            </a:ext>
          </a:extLst>
        </xdr:cNvPr>
        <xdr:cNvSpPr txBox="1"/>
      </xdr:nvSpPr>
      <xdr:spPr>
        <a:xfrm>
          <a:off x="0" y="462643"/>
          <a:ext cx="8912678" cy="15240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100" i="1">
              <a:solidFill>
                <a:schemeClr val="dk1"/>
              </a:solidFill>
              <a:effectLst/>
              <a:latin typeface="+mn-lt"/>
              <a:ea typeface="+mn-ea"/>
              <a:cs typeface="+mn-cs"/>
            </a:rPr>
            <a:t>Completar</a:t>
          </a:r>
          <a:r>
            <a:rPr lang="es-ES" sz="1100" i="1" baseline="0">
              <a:solidFill>
                <a:schemeClr val="dk1"/>
              </a:solidFill>
              <a:effectLst/>
              <a:latin typeface="+mn-lt"/>
              <a:ea typeface="+mn-ea"/>
              <a:cs typeface="+mn-cs"/>
            </a:rPr>
            <a:t> las celdas con fondo amarillo</a:t>
          </a:r>
          <a:endParaRPr lang="es-ES">
            <a:effectLst/>
          </a:endParaRPr>
        </a:p>
        <a:p>
          <a:endParaRPr lang="es-ES_tradnl" sz="1100">
            <a:solidFill>
              <a:schemeClr val="dk1"/>
            </a:solidFill>
            <a:effectLst/>
            <a:latin typeface="+mn-lt"/>
            <a:ea typeface="+mn-ea"/>
            <a:cs typeface="+mn-cs"/>
          </a:endParaRPr>
        </a:p>
        <a:p>
          <a:r>
            <a:rPr lang="es-ES_tradnl" sz="1100">
              <a:solidFill>
                <a:schemeClr val="dk1"/>
              </a:solidFill>
              <a:effectLst/>
              <a:latin typeface="+mn-lt"/>
              <a:ea typeface="+mn-ea"/>
              <a:cs typeface="+mn-cs"/>
            </a:rPr>
            <a:t>(</a:t>
          </a:r>
          <a:r>
            <a:rPr lang="es-ES_tradnl" sz="1100" i="1">
              <a:solidFill>
                <a:schemeClr val="dk1"/>
              </a:solidFill>
              <a:effectLst/>
              <a:latin typeface="+mn-lt"/>
              <a:ea typeface="+mn-ea"/>
              <a:cs typeface="+mn-cs"/>
            </a:rPr>
            <a:t>Fuente: simplificación de las indicaciones</a:t>
          </a:r>
          <a:r>
            <a:rPr lang="es-ES_tradnl" sz="1100" i="1" baseline="0">
              <a:solidFill>
                <a:schemeClr val="dk1"/>
              </a:solidFill>
              <a:effectLst/>
              <a:latin typeface="+mn-lt"/>
              <a:ea typeface="+mn-ea"/>
              <a:cs typeface="+mn-cs"/>
            </a:rPr>
            <a:t> de las Especificaciones técnicas</a:t>
          </a:r>
          <a:r>
            <a:rPr lang="es-ES_tradnl" sz="1100">
              <a:solidFill>
                <a:schemeClr val="dk1"/>
              </a:solidFill>
              <a:effectLst/>
              <a:latin typeface="+mn-lt"/>
              <a:ea typeface="+mn-ea"/>
              <a:cs typeface="+mn-cs"/>
            </a:rPr>
            <a:t>) La caracterización de la calidad del agua abarcará lo siguiente: </a:t>
          </a:r>
          <a:endParaRPr lang="es-ES" sz="1100">
            <a:solidFill>
              <a:schemeClr val="dk1"/>
            </a:solidFill>
            <a:effectLst/>
            <a:latin typeface="+mn-lt"/>
            <a:ea typeface="+mn-ea"/>
            <a:cs typeface="+mn-cs"/>
          </a:endParaRPr>
        </a:p>
        <a:p>
          <a:r>
            <a:rPr lang="es-ES_tradnl" sz="1100">
              <a:solidFill>
                <a:schemeClr val="dk1"/>
              </a:solidFill>
              <a:effectLst/>
              <a:latin typeface="+mn-lt"/>
              <a:ea typeface="+mn-ea"/>
              <a:cs typeface="+mn-cs"/>
            </a:rPr>
            <a:t>– los parámetros establecidos en la Tabla I-3 del R.D. 1085/2024 y del cuadro 2 del anexo I del Reglamento (UE) 2020/741</a:t>
          </a:r>
          <a:r>
            <a:rPr lang="es-ES" sz="1100">
              <a:solidFill>
                <a:schemeClr val="dk1"/>
              </a:solidFill>
              <a:effectLst/>
              <a:latin typeface="+mn-lt"/>
              <a:ea typeface="+mn-ea"/>
              <a:cs typeface="+mn-cs"/>
            </a:rPr>
            <a:t>.</a:t>
          </a:r>
          <a:endParaRPr lang="es-ES" sz="1100">
            <a:solidFill>
              <a:srgbClr val="FF0000"/>
            </a:solidFill>
            <a:effectLst/>
            <a:latin typeface="+mn-lt"/>
            <a:ea typeface="+mn-ea"/>
            <a:cs typeface="+mn-cs"/>
          </a:endParaRPr>
        </a:p>
        <a:p>
          <a:r>
            <a:rPr lang="es-ES_tradnl" sz="1100">
              <a:solidFill>
                <a:schemeClr val="dk1"/>
              </a:solidFill>
              <a:effectLst/>
              <a:latin typeface="+mn-lt"/>
              <a:ea typeface="+mn-ea"/>
              <a:cs typeface="+mn-cs"/>
            </a:rPr>
            <a:t>– los parámetros objeto de seguimiento en el efluente de la estación depuradora de aguas residuales urbanas, tratadas de conformidad con la Directiva 91/271/CEE y utilizados para producir aguas regeneradas: DBO5, DQO, sólidos en suspensión, fósforo total, nitrógeno total; </a:t>
          </a:r>
          <a:endParaRPr lang="es-ES" sz="1100">
            <a:solidFill>
              <a:schemeClr val="dk1"/>
            </a:solidFill>
            <a:effectLst/>
            <a:latin typeface="+mn-lt"/>
            <a:ea typeface="+mn-ea"/>
            <a:cs typeface="+mn-cs"/>
          </a:endParaRPr>
        </a:p>
        <a:p>
          <a:r>
            <a:rPr lang="es-ES_tradnl" sz="1100">
              <a:solidFill>
                <a:schemeClr val="dk1"/>
              </a:solidFill>
              <a:effectLst/>
              <a:latin typeface="+mn-lt"/>
              <a:ea typeface="+mn-ea"/>
              <a:cs typeface="+mn-cs"/>
            </a:rPr>
            <a:t>– los parámetros incluidos en la</a:t>
          </a:r>
          <a:r>
            <a:rPr lang="es-ES" sz="1100" i="1"/>
            <a:t> autorización de vertido vigente, por considerarse parámetros característicos del agua residual.</a:t>
          </a:r>
        </a:p>
        <a:p>
          <a:r>
            <a:rPr lang="es-ES_tradnl" sz="1100">
              <a:solidFill>
                <a:schemeClr val="dk1"/>
              </a:solidFill>
              <a:effectLst/>
              <a:latin typeface="+mn-lt"/>
              <a:ea typeface="+mn-ea"/>
              <a:cs typeface="+mn-cs"/>
            </a:rPr>
            <a:t>– los parámetros ambientales determinados como agentes peligrosos en el punto 6.2</a:t>
          </a:r>
          <a:r>
            <a:rPr lang="es-ES_tradnl" sz="1100" baseline="0">
              <a:solidFill>
                <a:schemeClr val="dk1"/>
              </a:solidFill>
              <a:effectLst/>
              <a:latin typeface="+mn-lt"/>
              <a:ea typeface="+mn-ea"/>
              <a:cs typeface="+mn-cs"/>
            </a:rPr>
            <a:t> del </a:t>
          </a:r>
          <a:r>
            <a:rPr lang="es-ES_tradnl" sz="1100">
              <a:solidFill>
                <a:schemeClr val="dk1"/>
              </a:solidFill>
              <a:effectLst/>
              <a:latin typeface="+mn-lt"/>
              <a:ea typeface="+mn-ea"/>
              <a:cs typeface="+mn-cs"/>
            </a:rPr>
            <a:t>PGRAR.</a:t>
          </a:r>
          <a:endParaRPr lang="es-ES" sz="1100" i="1"/>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xdr:row>
      <xdr:rowOff>0</xdr:rowOff>
    </xdr:from>
    <xdr:to>
      <xdr:col>9</xdr:col>
      <xdr:colOff>122464</xdr:colOff>
      <xdr:row>5</xdr:row>
      <xdr:rowOff>122464</xdr:rowOff>
    </xdr:to>
    <xdr:sp macro="" textlink="">
      <xdr:nvSpPr>
        <xdr:cNvPr id="2" name="CuadroTexto 1">
          <a:extLst>
            <a:ext uri="{FF2B5EF4-FFF2-40B4-BE49-F238E27FC236}">
              <a16:creationId xmlns:a16="http://schemas.microsoft.com/office/drawing/2014/main" id="{00000000-0008-0000-0200-000002000000}"/>
            </a:ext>
          </a:extLst>
        </xdr:cNvPr>
        <xdr:cNvSpPr txBox="1"/>
      </xdr:nvSpPr>
      <xdr:spPr>
        <a:xfrm>
          <a:off x="0" y="457200"/>
          <a:ext cx="12114439" cy="146548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100" i="1">
              <a:solidFill>
                <a:schemeClr val="dk1"/>
              </a:solidFill>
              <a:effectLst/>
              <a:latin typeface="+mn-lt"/>
              <a:ea typeface="+mn-ea"/>
              <a:cs typeface="+mn-cs"/>
            </a:rPr>
            <a:t>Completar</a:t>
          </a:r>
          <a:r>
            <a:rPr lang="es-ES" sz="1100" i="1" baseline="0">
              <a:solidFill>
                <a:schemeClr val="dk1"/>
              </a:solidFill>
              <a:effectLst/>
              <a:latin typeface="+mn-lt"/>
              <a:ea typeface="+mn-ea"/>
              <a:cs typeface="+mn-cs"/>
            </a:rPr>
            <a:t> las celdas con fondo amarillo</a:t>
          </a:r>
          <a:endParaRPr lang="es-ES">
            <a:effectLst/>
          </a:endParaRPr>
        </a:p>
        <a:p>
          <a:endParaRPr lang="es-ES_tradnl" sz="1100">
            <a:solidFill>
              <a:schemeClr val="dk1"/>
            </a:solidFill>
            <a:effectLst/>
            <a:latin typeface="+mn-lt"/>
            <a:ea typeface="+mn-ea"/>
            <a:cs typeface="+mn-cs"/>
          </a:endParaRPr>
        </a:p>
        <a:p>
          <a:r>
            <a:rPr lang="es-ES_tradnl" sz="1100">
              <a:solidFill>
                <a:schemeClr val="dk1"/>
              </a:solidFill>
              <a:effectLst/>
              <a:latin typeface="+mn-lt"/>
              <a:ea typeface="+mn-ea"/>
              <a:cs typeface="+mn-cs"/>
            </a:rPr>
            <a:t>La caracterización de la calidad del agua abarcará lo siguiente: </a:t>
          </a:r>
          <a:endParaRPr lang="es-ES" sz="1100">
            <a:solidFill>
              <a:schemeClr val="dk1"/>
            </a:solidFill>
            <a:effectLst/>
            <a:latin typeface="+mn-lt"/>
            <a:ea typeface="+mn-ea"/>
            <a:cs typeface="+mn-cs"/>
          </a:endParaRPr>
        </a:p>
        <a:p>
          <a:r>
            <a:rPr lang="es-ES_tradnl" sz="1100">
              <a:solidFill>
                <a:schemeClr val="dk1"/>
              </a:solidFill>
              <a:effectLst/>
              <a:latin typeface="+mn-lt"/>
              <a:ea typeface="+mn-ea"/>
              <a:cs typeface="+mn-cs"/>
            </a:rPr>
            <a:t>– los parámetros establecidos en la Tabla I-3 del R.D. 1085/2024 y del cuadro 2 del anexo I del Reglamento (UE) 2020/741</a:t>
          </a:r>
          <a:r>
            <a:rPr lang="es-ES" sz="1100">
              <a:solidFill>
                <a:schemeClr val="dk1"/>
              </a:solidFill>
              <a:effectLst/>
              <a:latin typeface="+mn-lt"/>
              <a:ea typeface="+mn-ea"/>
              <a:cs typeface="+mn-cs"/>
            </a:rPr>
            <a:t>.</a:t>
          </a:r>
          <a:endParaRPr lang="es-ES">
            <a:effectLst/>
          </a:endParaRPr>
        </a:p>
        <a:p>
          <a:r>
            <a:rPr lang="es-ES_tradnl" sz="1100">
              <a:solidFill>
                <a:schemeClr val="dk1"/>
              </a:solidFill>
              <a:effectLst/>
              <a:latin typeface="+mn-lt"/>
              <a:ea typeface="+mn-ea"/>
              <a:cs typeface="+mn-cs"/>
            </a:rPr>
            <a:t>– los parámetros objeto de seguimiento en el efluente de la estación depuradora de aguas residuales urbanas, tratadas de conformidad con la Directiva 91/271/CEE y utilizados para producir aguas regeneradas: DBO5, DQO, sólidos en suspensión, fósforo total, nitrógeno total; </a:t>
          </a:r>
          <a:endParaRPr lang="es-ES" sz="1100">
            <a:solidFill>
              <a:schemeClr val="dk1"/>
            </a:solidFill>
            <a:effectLst/>
            <a:latin typeface="+mn-lt"/>
            <a:ea typeface="+mn-ea"/>
            <a:cs typeface="+mn-cs"/>
          </a:endParaRPr>
        </a:p>
        <a:p>
          <a:r>
            <a:rPr lang="es-ES_tradnl" sz="1100">
              <a:solidFill>
                <a:schemeClr val="dk1"/>
              </a:solidFill>
              <a:effectLst/>
              <a:latin typeface="+mn-lt"/>
              <a:ea typeface="+mn-ea"/>
              <a:cs typeface="+mn-cs"/>
            </a:rPr>
            <a:t>– los parámetros incluidos en la</a:t>
          </a:r>
          <a:r>
            <a:rPr lang="es-ES" sz="1100" i="1"/>
            <a:t> autorización de vertido vigente, por considerarse parámetros característicos del agua residual.</a:t>
          </a:r>
        </a:p>
        <a:p>
          <a:r>
            <a:rPr lang="es-ES_tradnl" sz="1100">
              <a:solidFill>
                <a:schemeClr val="dk1"/>
              </a:solidFill>
              <a:effectLst/>
              <a:latin typeface="+mn-lt"/>
              <a:ea typeface="+mn-ea"/>
              <a:cs typeface="+mn-cs"/>
            </a:rPr>
            <a:t>– los parámetros ambientales determinados como agentes peligrosos en el apartado 6.2 del PGRAR.</a:t>
          </a:r>
          <a:endParaRPr lang="es-ES" sz="1100" i="1"/>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2</xdr:row>
      <xdr:rowOff>0</xdr:rowOff>
    </xdr:from>
    <xdr:to>
      <xdr:col>9</xdr:col>
      <xdr:colOff>122464</xdr:colOff>
      <xdr:row>5</xdr:row>
      <xdr:rowOff>122464</xdr:rowOff>
    </xdr:to>
    <xdr:sp macro="" textlink="">
      <xdr:nvSpPr>
        <xdr:cNvPr id="2" name="CuadroTexto 1">
          <a:extLst>
            <a:ext uri="{FF2B5EF4-FFF2-40B4-BE49-F238E27FC236}">
              <a16:creationId xmlns:a16="http://schemas.microsoft.com/office/drawing/2014/main" id="{00000000-0008-0000-0300-000002000000}"/>
            </a:ext>
          </a:extLst>
        </xdr:cNvPr>
        <xdr:cNvSpPr txBox="1"/>
      </xdr:nvSpPr>
      <xdr:spPr>
        <a:xfrm>
          <a:off x="0" y="457200"/>
          <a:ext cx="12114439" cy="146548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100" i="1">
              <a:solidFill>
                <a:schemeClr val="dk1"/>
              </a:solidFill>
              <a:effectLst/>
              <a:latin typeface="+mn-lt"/>
              <a:ea typeface="+mn-ea"/>
              <a:cs typeface="+mn-cs"/>
            </a:rPr>
            <a:t>Completar</a:t>
          </a:r>
          <a:r>
            <a:rPr lang="es-ES" sz="1100" i="1" baseline="0">
              <a:solidFill>
                <a:schemeClr val="dk1"/>
              </a:solidFill>
              <a:effectLst/>
              <a:latin typeface="+mn-lt"/>
              <a:ea typeface="+mn-ea"/>
              <a:cs typeface="+mn-cs"/>
            </a:rPr>
            <a:t> las celdas con fondo amarillo</a:t>
          </a:r>
          <a:endParaRPr lang="es-ES">
            <a:effectLst/>
          </a:endParaRPr>
        </a:p>
        <a:p>
          <a:endParaRPr lang="es-ES_tradnl" sz="1100">
            <a:solidFill>
              <a:schemeClr val="dk1"/>
            </a:solidFill>
            <a:effectLst/>
            <a:latin typeface="+mn-lt"/>
            <a:ea typeface="+mn-ea"/>
            <a:cs typeface="+mn-cs"/>
          </a:endParaRPr>
        </a:p>
        <a:p>
          <a:r>
            <a:rPr lang="es-ES_tradnl" sz="1100">
              <a:solidFill>
                <a:schemeClr val="dk1"/>
              </a:solidFill>
              <a:effectLst/>
              <a:latin typeface="+mn-lt"/>
              <a:ea typeface="+mn-ea"/>
              <a:cs typeface="+mn-cs"/>
            </a:rPr>
            <a:t>La caracterización de la calidad del agua abarcará lo siguiente: </a:t>
          </a:r>
          <a:endParaRPr lang="es-ES" sz="1100">
            <a:solidFill>
              <a:schemeClr val="dk1"/>
            </a:solidFill>
            <a:effectLst/>
            <a:latin typeface="+mn-lt"/>
            <a:ea typeface="+mn-ea"/>
            <a:cs typeface="+mn-cs"/>
          </a:endParaRPr>
        </a:p>
        <a:p>
          <a:r>
            <a:rPr lang="es-ES_tradnl" sz="1100">
              <a:solidFill>
                <a:schemeClr val="dk1"/>
              </a:solidFill>
              <a:effectLst/>
              <a:latin typeface="+mn-lt"/>
              <a:ea typeface="+mn-ea"/>
              <a:cs typeface="+mn-cs"/>
            </a:rPr>
            <a:t>– los parámetros establecidos en la Tabla I-3 del R.D. 1085/2024 y del cuadro 2 del anexo I del Reglamento (UE) 2020/741</a:t>
          </a:r>
          <a:r>
            <a:rPr lang="es-ES" sz="1100">
              <a:solidFill>
                <a:schemeClr val="dk1"/>
              </a:solidFill>
              <a:effectLst/>
              <a:latin typeface="+mn-lt"/>
              <a:ea typeface="+mn-ea"/>
              <a:cs typeface="+mn-cs"/>
            </a:rPr>
            <a:t>.</a:t>
          </a:r>
          <a:endParaRPr lang="es-ES">
            <a:effectLst/>
          </a:endParaRPr>
        </a:p>
        <a:p>
          <a:r>
            <a:rPr lang="es-ES_tradnl" sz="1100">
              <a:solidFill>
                <a:schemeClr val="dk1"/>
              </a:solidFill>
              <a:effectLst/>
              <a:latin typeface="+mn-lt"/>
              <a:ea typeface="+mn-ea"/>
              <a:cs typeface="+mn-cs"/>
            </a:rPr>
            <a:t>– los parámetros objeto de seguimiento en el efluente de la estación depuradora de aguas residuales urbanas, tratadas de conformidad con la Directiva 91/271/CEE y utilizados para producir aguas regeneradas: DBO5, DQO, sólidos en suspensión, fósforo total, nitrógeno total; </a:t>
          </a:r>
          <a:endParaRPr lang="es-ES" sz="1100">
            <a:solidFill>
              <a:schemeClr val="dk1"/>
            </a:solidFill>
            <a:effectLst/>
            <a:latin typeface="+mn-lt"/>
            <a:ea typeface="+mn-ea"/>
            <a:cs typeface="+mn-cs"/>
          </a:endParaRPr>
        </a:p>
        <a:p>
          <a:r>
            <a:rPr lang="es-ES_tradnl" sz="1100">
              <a:solidFill>
                <a:schemeClr val="dk1"/>
              </a:solidFill>
              <a:effectLst/>
              <a:latin typeface="+mn-lt"/>
              <a:ea typeface="+mn-ea"/>
              <a:cs typeface="+mn-cs"/>
            </a:rPr>
            <a:t>– los parámetros incluidos en la</a:t>
          </a:r>
          <a:r>
            <a:rPr lang="es-ES" sz="1100" i="1"/>
            <a:t> autorización de vertido vigente, por considerarse parámetros característicos del agua residual.</a:t>
          </a:r>
        </a:p>
        <a:p>
          <a:r>
            <a:rPr lang="es-ES_tradnl" sz="1100">
              <a:solidFill>
                <a:schemeClr val="dk1"/>
              </a:solidFill>
              <a:effectLst/>
              <a:latin typeface="+mn-lt"/>
              <a:ea typeface="+mn-ea"/>
              <a:cs typeface="+mn-cs"/>
            </a:rPr>
            <a:t>– los parámetros ambientales determinados como agentes peligrosos en el apartado 6.2 del PGRAR.</a:t>
          </a:r>
          <a:endParaRPr lang="es-ES" sz="1100" i="1"/>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2</xdr:row>
      <xdr:rowOff>0</xdr:rowOff>
    </xdr:from>
    <xdr:to>
      <xdr:col>9</xdr:col>
      <xdr:colOff>122464</xdr:colOff>
      <xdr:row>5</xdr:row>
      <xdr:rowOff>122464</xdr:rowOff>
    </xdr:to>
    <xdr:sp macro="" textlink="">
      <xdr:nvSpPr>
        <xdr:cNvPr id="2" name="CuadroTexto 1">
          <a:extLst>
            <a:ext uri="{FF2B5EF4-FFF2-40B4-BE49-F238E27FC236}">
              <a16:creationId xmlns:a16="http://schemas.microsoft.com/office/drawing/2014/main" id="{00000000-0008-0000-0400-000002000000}"/>
            </a:ext>
          </a:extLst>
        </xdr:cNvPr>
        <xdr:cNvSpPr txBox="1"/>
      </xdr:nvSpPr>
      <xdr:spPr>
        <a:xfrm>
          <a:off x="0" y="457200"/>
          <a:ext cx="12114439" cy="146548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100" i="1">
              <a:solidFill>
                <a:schemeClr val="dk1"/>
              </a:solidFill>
              <a:effectLst/>
              <a:latin typeface="+mn-lt"/>
              <a:ea typeface="+mn-ea"/>
              <a:cs typeface="+mn-cs"/>
            </a:rPr>
            <a:t>Completar</a:t>
          </a:r>
          <a:r>
            <a:rPr lang="es-ES" sz="1100" i="1" baseline="0">
              <a:solidFill>
                <a:schemeClr val="dk1"/>
              </a:solidFill>
              <a:effectLst/>
              <a:latin typeface="+mn-lt"/>
              <a:ea typeface="+mn-ea"/>
              <a:cs typeface="+mn-cs"/>
            </a:rPr>
            <a:t> las celdas con fondo amarillo</a:t>
          </a:r>
          <a:endParaRPr lang="es-ES">
            <a:effectLst/>
          </a:endParaRPr>
        </a:p>
        <a:p>
          <a:endParaRPr lang="es-ES_tradnl" sz="1100">
            <a:solidFill>
              <a:schemeClr val="dk1"/>
            </a:solidFill>
            <a:effectLst/>
            <a:latin typeface="+mn-lt"/>
            <a:ea typeface="+mn-ea"/>
            <a:cs typeface="+mn-cs"/>
          </a:endParaRPr>
        </a:p>
        <a:p>
          <a:r>
            <a:rPr lang="es-ES_tradnl" sz="1100">
              <a:solidFill>
                <a:schemeClr val="dk1"/>
              </a:solidFill>
              <a:effectLst/>
              <a:latin typeface="+mn-lt"/>
              <a:ea typeface="+mn-ea"/>
              <a:cs typeface="+mn-cs"/>
            </a:rPr>
            <a:t>La caracterización de la calidad del agua abarcará lo siguiente: </a:t>
          </a:r>
          <a:endParaRPr lang="es-ES" sz="1100">
            <a:solidFill>
              <a:schemeClr val="dk1"/>
            </a:solidFill>
            <a:effectLst/>
            <a:latin typeface="+mn-lt"/>
            <a:ea typeface="+mn-ea"/>
            <a:cs typeface="+mn-cs"/>
          </a:endParaRPr>
        </a:p>
        <a:p>
          <a:r>
            <a:rPr lang="es-ES_tradnl" sz="1100">
              <a:solidFill>
                <a:schemeClr val="dk1"/>
              </a:solidFill>
              <a:effectLst/>
              <a:latin typeface="+mn-lt"/>
              <a:ea typeface="+mn-ea"/>
              <a:cs typeface="+mn-cs"/>
            </a:rPr>
            <a:t>– los parámetros establecidos en la Tabla I-3 del R.D. 1085/2024 y del cuadro 2 del anexo I del Reglamento (UE) 2020/741</a:t>
          </a:r>
          <a:r>
            <a:rPr lang="es-ES" sz="1100">
              <a:solidFill>
                <a:schemeClr val="dk1"/>
              </a:solidFill>
              <a:effectLst/>
              <a:latin typeface="+mn-lt"/>
              <a:ea typeface="+mn-ea"/>
              <a:cs typeface="+mn-cs"/>
            </a:rPr>
            <a:t>.</a:t>
          </a:r>
          <a:endParaRPr lang="es-ES">
            <a:effectLst/>
          </a:endParaRPr>
        </a:p>
        <a:p>
          <a:r>
            <a:rPr lang="es-ES_tradnl" sz="1100">
              <a:solidFill>
                <a:schemeClr val="dk1"/>
              </a:solidFill>
              <a:effectLst/>
              <a:latin typeface="+mn-lt"/>
              <a:ea typeface="+mn-ea"/>
              <a:cs typeface="+mn-cs"/>
            </a:rPr>
            <a:t>– los parámetros objeto de seguimiento en el efluente de la estación depuradora de aguas residuales urbanas, tratadas de conformidad con la Directiva 91/271/CEE y utilizados para producir aguas regeneradas: DBO5, DQO, sólidos en suspensión, fósforo total, nitrógeno total; </a:t>
          </a:r>
          <a:endParaRPr lang="es-ES" sz="1100">
            <a:solidFill>
              <a:schemeClr val="dk1"/>
            </a:solidFill>
            <a:effectLst/>
            <a:latin typeface="+mn-lt"/>
            <a:ea typeface="+mn-ea"/>
            <a:cs typeface="+mn-cs"/>
          </a:endParaRPr>
        </a:p>
        <a:p>
          <a:r>
            <a:rPr lang="es-ES_tradnl" sz="1100">
              <a:solidFill>
                <a:schemeClr val="dk1"/>
              </a:solidFill>
              <a:effectLst/>
              <a:latin typeface="+mn-lt"/>
              <a:ea typeface="+mn-ea"/>
              <a:cs typeface="+mn-cs"/>
            </a:rPr>
            <a:t>– los parámetros incluidos en la</a:t>
          </a:r>
          <a:r>
            <a:rPr lang="es-ES" sz="1100" i="1"/>
            <a:t> autorización de vertido vigente, por considerarse parámetros característicos del agua residual.</a:t>
          </a:r>
        </a:p>
        <a:p>
          <a:r>
            <a:rPr lang="es-ES_tradnl" sz="1100">
              <a:solidFill>
                <a:schemeClr val="dk1"/>
              </a:solidFill>
              <a:effectLst/>
              <a:latin typeface="+mn-lt"/>
              <a:ea typeface="+mn-ea"/>
              <a:cs typeface="+mn-cs"/>
            </a:rPr>
            <a:t>– los parámetros ambientales determinados como agentes peligrosos en el apartado 6.2 del PGRAR.</a:t>
          </a:r>
          <a:endParaRPr lang="es-ES" sz="1100" i="1"/>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10</xdr:col>
      <xdr:colOff>215713</xdr:colOff>
      <xdr:row>0</xdr:row>
      <xdr:rowOff>116141</xdr:rowOff>
    </xdr:from>
    <xdr:to>
      <xdr:col>18</xdr:col>
      <xdr:colOff>605781</xdr:colOff>
      <xdr:row>7</xdr:row>
      <xdr:rowOff>80117</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13673978" y="116141"/>
          <a:ext cx="6476543" cy="4502855"/>
        </a:xfrm>
        <a:prstGeom prst="rect">
          <a:avLst/>
        </a:prstGeom>
      </xdr:spPr>
    </xdr:pic>
    <xdr:clientData/>
  </xdr:twoCellAnchor>
  <xdr:twoCellAnchor>
    <xdr:from>
      <xdr:col>4</xdr:col>
      <xdr:colOff>370681</xdr:colOff>
      <xdr:row>0</xdr:row>
      <xdr:rowOff>80390</xdr:rowOff>
    </xdr:from>
    <xdr:to>
      <xdr:col>6</xdr:col>
      <xdr:colOff>825445</xdr:colOff>
      <xdr:row>1</xdr:row>
      <xdr:rowOff>139148</xdr:rowOff>
    </xdr:to>
    <xdr:sp macro="" textlink="">
      <xdr:nvSpPr>
        <xdr:cNvPr id="3" name="CuadroTexto 2">
          <a:extLst>
            <a:ext uri="{FF2B5EF4-FFF2-40B4-BE49-F238E27FC236}">
              <a16:creationId xmlns:a16="http://schemas.microsoft.com/office/drawing/2014/main" id="{00000000-0008-0000-0700-000003000000}"/>
            </a:ext>
          </a:extLst>
        </xdr:cNvPr>
        <xdr:cNvSpPr txBox="1"/>
      </xdr:nvSpPr>
      <xdr:spPr>
        <a:xfrm>
          <a:off x="5340246" y="80390"/>
          <a:ext cx="2488973" cy="31054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i="1"/>
            <a:t>Completar</a:t>
          </a:r>
          <a:r>
            <a:rPr lang="es-ES" sz="1100" i="1" baseline="0"/>
            <a:t> las celdas con fondo amarillo</a:t>
          </a:r>
          <a:endParaRPr lang="es-ES" sz="1100" i="1"/>
        </a:p>
      </xdr:txBody>
    </xdr:sp>
    <xdr:clientData/>
  </xdr:twoCellAnchor>
  <xdr:twoCellAnchor editAs="oneCell">
    <xdr:from>
      <xdr:col>19</xdr:col>
      <xdr:colOff>390940</xdr:colOff>
      <xdr:row>0</xdr:row>
      <xdr:rowOff>145774</xdr:rowOff>
    </xdr:from>
    <xdr:to>
      <xdr:col>27</xdr:col>
      <xdr:colOff>269854</xdr:colOff>
      <xdr:row>9</xdr:row>
      <xdr:rowOff>84452</xdr:rowOff>
    </xdr:to>
    <xdr:pic>
      <xdr:nvPicPr>
        <xdr:cNvPr id="5" name="Imagen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2"/>
        <a:stretch>
          <a:fillRect/>
        </a:stretch>
      </xdr:blipFill>
      <xdr:spPr>
        <a:xfrm>
          <a:off x="22760610" y="145774"/>
          <a:ext cx="5978724" cy="4509767"/>
        </a:xfrm>
        <a:prstGeom prst="rect">
          <a:avLst/>
        </a:prstGeom>
      </xdr:spPr>
    </xdr:pic>
    <xdr:clientData/>
  </xdr:twoCellAnchor>
  <xdr:twoCellAnchor>
    <xdr:from>
      <xdr:col>0</xdr:col>
      <xdr:colOff>49876</xdr:colOff>
      <xdr:row>1</xdr:row>
      <xdr:rowOff>776624</xdr:rowOff>
    </xdr:from>
    <xdr:to>
      <xdr:col>9</xdr:col>
      <xdr:colOff>1946539</xdr:colOff>
      <xdr:row>1</xdr:row>
      <xdr:rowOff>2576963</xdr:rowOff>
    </xdr:to>
    <xdr:sp macro="" textlink="">
      <xdr:nvSpPr>
        <xdr:cNvPr id="6" name="CuadroTexto 5">
          <a:extLst>
            <a:ext uri="{FF2B5EF4-FFF2-40B4-BE49-F238E27FC236}">
              <a16:creationId xmlns:a16="http://schemas.microsoft.com/office/drawing/2014/main" id="{00000000-0008-0000-0700-000006000000}"/>
            </a:ext>
          </a:extLst>
        </xdr:cNvPr>
        <xdr:cNvSpPr txBox="1"/>
      </xdr:nvSpPr>
      <xdr:spPr>
        <a:xfrm>
          <a:off x="49876" y="1025102"/>
          <a:ext cx="15637511" cy="180033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200" b="1" i="0" u="none" strike="noStrike" baseline="0">
              <a:solidFill>
                <a:schemeClr val="dk1"/>
              </a:solidFill>
              <a:latin typeface="+mn-lt"/>
              <a:ea typeface="+mn-ea"/>
              <a:cs typeface="+mn-cs"/>
            </a:rPr>
            <a:t>**</a:t>
          </a:r>
          <a:r>
            <a:rPr lang="es-ES" sz="1000" b="0" i="0" u="none" strike="noStrike" baseline="0">
              <a:solidFill>
                <a:schemeClr val="dk1"/>
              </a:solidFill>
              <a:latin typeface="+mn-lt"/>
              <a:ea typeface="+mn-ea"/>
              <a:cs typeface="+mn-cs"/>
            </a:rPr>
            <a:t> Los tipos de cultivo, designados como categorías en el cuadro 1 del anexo I del Reglamento (UE) 2020/741, se describirán de acuerdo con el uso previsto del cultivo: </a:t>
          </a:r>
        </a:p>
        <a:p>
          <a:r>
            <a:rPr lang="es-ES" sz="1000" b="0" i="0" u="none" strike="noStrike" baseline="0">
              <a:solidFill>
                <a:schemeClr val="dk1"/>
              </a:solidFill>
              <a:latin typeface="+mn-lt"/>
              <a:ea typeface="+mn-ea"/>
              <a:cs typeface="+mn-cs"/>
            </a:rPr>
            <a:t>– </a:t>
          </a:r>
          <a:r>
            <a:rPr lang="es-ES" sz="1000" b="1" i="0" u="none" strike="noStrike" baseline="0">
              <a:solidFill>
                <a:schemeClr val="dk1"/>
              </a:solidFill>
              <a:latin typeface="+mn-lt"/>
              <a:ea typeface="+mn-ea"/>
              <a:cs typeface="+mn-cs"/>
            </a:rPr>
            <a:t>cropRaw</a:t>
          </a:r>
          <a:r>
            <a:rPr lang="es-ES" sz="1000" b="0" i="0" u="none" strike="noStrike" baseline="0">
              <a:solidFill>
                <a:schemeClr val="dk1"/>
              </a:solidFill>
              <a:latin typeface="+mn-lt"/>
              <a:ea typeface="+mn-ea"/>
              <a:cs typeface="+mn-cs"/>
            </a:rPr>
            <a:t>. </a:t>
          </a:r>
          <a:r>
            <a:rPr lang="es-ES" sz="1000" b="1" i="0" u="none" strike="noStrike" baseline="0">
              <a:solidFill>
                <a:schemeClr val="dk1"/>
              </a:solidFill>
              <a:latin typeface="+mn-lt"/>
              <a:ea typeface="+mn-ea"/>
              <a:cs typeface="+mn-cs"/>
            </a:rPr>
            <a:t>Cultivos de alimentos que se consumen crudos o sin transformar</a:t>
          </a:r>
          <a:r>
            <a:rPr lang="es-ES" sz="1000" b="0" i="0" u="none" strike="noStrike" baseline="0">
              <a:solidFill>
                <a:schemeClr val="dk1"/>
              </a:solidFill>
              <a:latin typeface="+mn-lt"/>
              <a:ea typeface="+mn-ea"/>
              <a:cs typeface="+mn-cs"/>
            </a:rPr>
            <a:t>: cultivos destinados al consumo humano, que no serán sometidos a transformación adicional. La clase mínima de calidad de las aguas regeneradas para estos cultivos depende de si estas aguas estarán en contacto con la parte comestible de los cultivos. En función de la distancia entre la parte comestible de los cultivos y el suelo, estos cultivos incluyen: </a:t>
          </a:r>
        </a:p>
        <a:p>
          <a:r>
            <a:rPr lang="es-ES" sz="1000" b="0" i="0" u="none" strike="noStrike" baseline="0">
              <a:solidFill>
                <a:schemeClr val="dk1"/>
              </a:solidFill>
              <a:latin typeface="+mn-lt"/>
              <a:ea typeface="+mn-ea"/>
              <a:cs typeface="+mn-cs"/>
            </a:rPr>
            <a:t>	o tubérculos: cultivos que crecen por debajo del suelo y tienen una porción de raíz comestible. Para esta categoría, se supone que las aguas regeneradas estarán en contacto con la parte comestible de los cultivos; </a:t>
          </a:r>
        </a:p>
        <a:p>
          <a:r>
            <a:rPr lang="es-ES" sz="1000" b="0" i="0" u="none" strike="noStrike" baseline="0">
              <a:solidFill>
                <a:schemeClr val="dk1"/>
              </a:solidFill>
              <a:latin typeface="+mn-lt"/>
              <a:ea typeface="+mn-ea"/>
              <a:cs typeface="+mn-cs"/>
            </a:rPr>
            <a:t>	o cultivos bajos que se cultivan por encima del nivel del suelo: cultivos que crecen por encima del nivel del suelo en contacto parcial con él. Estos cultivos pueden dividirse a su vez en cultivos que crecen en la superficie del suelo, como los cultivos de hoja, y cultivos que crecen a 25 cm o más del suelo, cuya parte comestible puede encontrarse a menos de 25 cm por encima de la superficie del suelo; </a:t>
          </a:r>
        </a:p>
        <a:p>
          <a:r>
            <a:rPr lang="es-ES" sz="1000" b="0" i="0" u="none" strike="noStrike" baseline="0">
              <a:solidFill>
                <a:schemeClr val="dk1"/>
              </a:solidFill>
              <a:latin typeface="+mn-lt"/>
              <a:ea typeface="+mn-ea"/>
              <a:cs typeface="+mn-cs"/>
            </a:rPr>
            <a:t>	o cultivos altos que se cultivan por encima del nivel del suelo: cultivos que crecen por encima del suelo, a 50 cm o más de la superficie del suelo, por lo que normalmente no tocan el suelo; </a:t>
          </a:r>
        </a:p>
        <a:p>
          <a:r>
            <a:rPr lang="es-ES" sz="1000" b="0" i="0" u="none" strike="noStrike" baseline="0">
              <a:solidFill>
                <a:schemeClr val="dk1"/>
              </a:solidFill>
              <a:latin typeface="+mn-lt"/>
              <a:ea typeface="+mn-ea"/>
              <a:cs typeface="+mn-cs"/>
            </a:rPr>
            <a:t>– </a:t>
          </a:r>
          <a:r>
            <a:rPr lang="es-ES" sz="1000" b="1" i="0" baseline="0">
              <a:solidFill>
                <a:schemeClr val="dk1"/>
              </a:solidFill>
              <a:effectLst/>
              <a:latin typeface="+mn-lt"/>
              <a:ea typeface="+mn-ea"/>
              <a:cs typeface="+mn-cs"/>
            </a:rPr>
            <a:t>cropProcessed</a:t>
          </a:r>
          <a:r>
            <a:rPr lang="es-ES" sz="1000" b="0" i="0" baseline="0">
              <a:solidFill>
                <a:schemeClr val="dk1"/>
              </a:solidFill>
              <a:effectLst/>
              <a:latin typeface="+mn-lt"/>
              <a:ea typeface="+mn-ea"/>
              <a:cs typeface="+mn-cs"/>
            </a:rPr>
            <a:t>. </a:t>
          </a:r>
          <a:r>
            <a:rPr lang="es-ES" sz="1000" b="1" i="0" baseline="0">
              <a:solidFill>
                <a:schemeClr val="dk1"/>
              </a:solidFill>
              <a:effectLst/>
              <a:latin typeface="+mn-lt"/>
              <a:ea typeface="+mn-ea"/>
              <a:cs typeface="+mn-cs"/>
            </a:rPr>
            <a:t>Cultivos </a:t>
          </a:r>
          <a:r>
            <a:rPr lang="es-ES" sz="1000" b="1" i="0" u="none" strike="noStrike" baseline="0">
              <a:solidFill>
                <a:schemeClr val="dk1"/>
              </a:solidFill>
              <a:latin typeface="+mn-lt"/>
              <a:ea typeface="+mn-ea"/>
              <a:cs typeface="+mn-cs"/>
            </a:rPr>
            <a:t> de alimentos que se consumen transformados</a:t>
          </a:r>
          <a:r>
            <a:rPr lang="es-ES" sz="1000" b="0" i="0" u="none" strike="noStrike" baseline="0">
              <a:solidFill>
                <a:schemeClr val="dk1"/>
              </a:solidFill>
              <a:latin typeface="+mn-lt"/>
              <a:ea typeface="+mn-ea"/>
              <a:cs typeface="+mn-cs"/>
            </a:rPr>
            <a:t>: cultivos destinados al consumo humano que vayan a someterse a una transformación adicional, incluida la cocción o la transformación industrial) y que no se consuman  </a:t>
          </a:r>
        </a:p>
        <a:p>
          <a:r>
            <a:rPr lang="es-ES" sz="1000" b="0" i="0" u="none" strike="noStrike" baseline="0">
              <a:solidFill>
                <a:schemeClr val="dk1"/>
              </a:solidFill>
              <a:latin typeface="+mn-lt"/>
              <a:ea typeface="+mn-ea"/>
              <a:cs typeface="+mn-cs"/>
            </a:rPr>
            <a:t>crudos; </a:t>
          </a:r>
        </a:p>
        <a:p>
          <a:r>
            <a:rPr lang="es-ES" sz="1000" b="0" i="0" u="none" strike="noStrike" baseline="0">
              <a:solidFill>
                <a:schemeClr val="dk1"/>
              </a:solidFill>
              <a:latin typeface="+mn-lt"/>
              <a:ea typeface="+mn-ea"/>
              <a:cs typeface="+mn-cs"/>
            </a:rPr>
            <a:t>– </a:t>
          </a:r>
          <a:r>
            <a:rPr lang="es-ES" sz="1000" b="1" i="0" u="none" strike="noStrike" baseline="0">
              <a:solidFill>
                <a:schemeClr val="dk1"/>
              </a:solidFill>
              <a:latin typeface="+mn-lt"/>
              <a:ea typeface="+mn-ea"/>
              <a:cs typeface="+mn-cs"/>
            </a:rPr>
            <a:t>cropNonFood. Cultivos no alimenticios</a:t>
          </a:r>
          <a:r>
            <a:rPr lang="es-ES" sz="1000" b="0" i="0" u="none" strike="noStrike" baseline="0">
              <a:solidFill>
                <a:schemeClr val="dk1"/>
              </a:solidFill>
              <a:latin typeface="+mn-lt"/>
              <a:ea typeface="+mn-ea"/>
              <a:cs typeface="+mn-cs"/>
            </a:rPr>
            <a:t>: cultivos no destinados al consumo humano, en particular los cultivos utilizados en pastos y forrajes, y otros cultivos no alimenticios, por ejemplo, fibras, cultivos ornamentales, industriales, energéticos y cultivos de semillas (destinados a producir semillas para siembra); </a:t>
          </a:r>
        </a:p>
        <a:p>
          <a:r>
            <a:rPr lang="es-ES" sz="1100" b="0" i="0" u="none" strike="noStrike" baseline="0">
              <a:solidFill>
                <a:schemeClr val="dk1"/>
              </a:solidFill>
              <a:latin typeface="+mn-lt"/>
              <a:ea typeface="+mn-ea"/>
              <a:cs typeface="+mn-cs"/>
            </a:rPr>
            <a:t>	</a:t>
          </a:r>
        </a:p>
        <a:p>
          <a:endParaRPr lang="es-ES" sz="1100" b="0" i="0" u="none" strike="noStrike" baseline="0">
            <a:solidFill>
              <a:schemeClr val="dk1"/>
            </a:solidFill>
            <a:latin typeface="+mn-lt"/>
            <a:ea typeface="+mn-ea"/>
            <a:cs typeface="+mn-cs"/>
          </a:endParaRPr>
        </a:p>
        <a:p>
          <a:r>
            <a:rPr lang="es-ES" sz="1100" b="0" i="0" u="none" strike="noStrike" baseline="0">
              <a:solidFill>
                <a:schemeClr val="dk1"/>
              </a:solidFill>
              <a:latin typeface="+mn-lt"/>
              <a:ea typeface="+mn-ea"/>
              <a:cs typeface="+mn-cs"/>
            </a:rPr>
            <a:t>	</a:t>
          </a:r>
        </a:p>
      </xdr:txBody>
    </xdr:sp>
    <xdr:clientData/>
  </xdr:twoCellAnchor>
  <xdr:twoCellAnchor>
    <xdr:from>
      <xdr:col>0</xdr:col>
      <xdr:colOff>82826</xdr:colOff>
      <xdr:row>1</xdr:row>
      <xdr:rowOff>223630</xdr:rowOff>
    </xdr:from>
    <xdr:to>
      <xdr:col>9</xdr:col>
      <xdr:colOff>1772478</xdr:colOff>
      <xdr:row>1</xdr:row>
      <xdr:rowOff>621196</xdr:rowOff>
    </xdr:to>
    <xdr:sp macro="" textlink="">
      <xdr:nvSpPr>
        <xdr:cNvPr id="4" name="CuadroTexto 3">
          <a:hlinkClick xmlns:r="http://schemas.openxmlformats.org/officeDocument/2006/relationships" r:id="rId3"/>
          <a:extLst>
            <a:ext uri="{FF2B5EF4-FFF2-40B4-BE49-F238E27FC236}">
              <a16:creationId xmlns:a16="http://schemas.microsoft.com/office/drawing/2014/main" id="{3A1E3169-E458-499A-A08B-3F7E9DF20D65}"/>
            </a:ext>
          </a:extLst>
        </xdr:cNvPr>
        <xdr:cNvSpPr txBox="1"/>
      </xdr:nvSpPr>
      <xdr:spPr>
        <a:xfrm>
          <a:off x="82826" y="472108"/>
          <a:ext cx="15430500" cy="39756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b="1" i="1"/>
            <a:t>*Obtener coordenadas</a:t>
          </a:r>
          <a:r>
            <a:rPr lang="es-ES" sz="1100" i="1"/>
            <a:t>. Si no se dispone</a:t>
          </a:r>
          <a:r>
            <a:rPr lang="es-ES" sz="1100" i="1" baseline="0"/>
            <a:t> de coordenadas de la zona, puede obtenerlas entrando en el visor de la Junta de Andalucía  </a:t>
          </a:r>
          <a:r>
            <a:rPr lang="es-ES" sz="1100" b="0" i="0" u="sng" strike="noStrike">
              <a:solidFill>
                <a:schemeClr val="dk1"/>
              </a:solidFill>
              <a:effectLst/>
              <a:latin typeface="+mn-lt"/>
              <a:ea typeface="+mn-ea"/>
              <a:cs typeface="+mn-cs"/>
            </a:rPr>
            <a:t>Rediam</a:t>
          </a:r>
          <a:r>
            <a:rPr lang="es-ES" sz="1100" i="1" baseline="0"/>
            <a:t>. Seleccionar la capa "Catastro", buscar la zona deseada y leer las coordenadas abajo a la izquierda</a:t>
          </a:r>
          <a:endParaRPr lang="es-ES" sz="1100" i="1"/>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198120</xdr:colOff>
      <xdr:row>0</xdr:row>
      <xdr:rowOff>26172</xdr:rowOff>
    </xdr:from>
    <xdr:to>
      <xdr:col>5</xdr:col>
      <xdr:colOff>960120</xdr:colOff>
      <xdr:row>1</xdr:row>
      <xdr:rowOff>99060</xdr:rowOff>
    </xdr:to>
    <xdr:sp macro="" textlink="">
      <xdr:nvSpPr>
        <xdr:cNvPr id="2" name="CuadroTexto 1">
          <a:extLst>
            <a:ext uri="{FF2B5EF4-FFF2-40B4-BE49-F238E27FC236}">
              <a16:creationId xmlns:a16="http://schemas.microsoft.com/office/drawing/2014/main" id="{00000000-0008-0000-0800-000002000000}"/>
            </a:ext>
          </a:extLst>
        </xdr:cNvPr>
        <xdr:cNvSpPr txBox="1"/>
      </xdr:nvSpPr>
      <xdr:spPr>
        <a:xfrm>
          <a:off x="5448300" y="26172"/>
          <a:ext cx="2468880" cy="309108"/>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i="1"/>
            <a:t>Completar</a:t>
          </a:r>
          <a:r>
            <a:rPr lang="es-ES" sz="1100" i="1" baseline="0"/>
            <a:t> las celdas con fondo amarillo</a:t>
          </a:r>
          <a:endParaRPr lang="es-ES" sz="1100" i="1"/>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49281</xdr:colOff>
      <xdr:row>0</xdr:row>
      <xdr:rowOff>88483</xdr:rowOff>
    </xdr:from>
    <xdr:to>
      <xdr:col>9</xdr:col>
      <xdr:colOff>234314</xdr:colOff>
      <xdr:row>0</xdr:row>
      <xdr:rowOff>1863090</xdr:rowOff>
    </xdr:to>
    <xdr:sp macro="" textlink="">
      <xdr:nvSpPr>
        <xdr:cNvPr id="4" name="CuadroTexto 3">
          <a:extLst>
            <a:ext uri="{FF2B5EF4-FFF2-40B4-BE49-F238E27FC236}">
              <a16:creationId xmlns:a16="http://schemas.microsoft.com/office/drawing/2014/main" id="{D891787A-3DFD-49DC-9F0D-874E48C0FDE2}"/>
            </a:ext>
          </a:extLst>
        </xdr:cNvPr>
        <xdr:cNvSpPr txBox="1"/>
      </xdr:nvSpPr>
      <xdr:spPr>
        <a:xfrm>
          <a:off x="49281" y="88483"/>
          <a:ext cx="13001873" cy="177460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200" i="1"/>
            <a:t>NOTA:</a:t>
          </a:r>
          <a:r>
            <a:rPr lang="es-ES" sz="1200" i="1" baseline="0"/>
            <a:t> </a:t>
          </a:r>
          <a:r>
            <a:rPr lang="es-ES" sz="1200" b="1" i="1" baseline="0">
              <a:solidFill>
                <a:schemeClr val="dk1"/>
              </a:solidFill>
              <a:effectLst/>
              <a:latin typeface="+mn-lt"/>
              <a:ea typeface="+mn-ea"/>
              <a:cs typeface="+mn-cs"/>
            </a:rPr>
            <a:t>Sustituir los datos de las celdas amarillas </a:t>
          </a:r>
          <a:r>
            <a:rPr lang="es-ES" sz="1200" i="1" baseline="0">
              <a:solidFill>
                <a:schemeClr val="dk1"/>
              </a:solidFill>
              <a:effectLst/>
              <a:latin typeface="+mn-lt"/>
              <a:ea typeface="+mn-ea"/>
              <a:cs typeface="+mn-cs"/>
            </a:rPr>
            <a:t>por los datos reales del caso a tratar. </a:t>
          </a:r>
          <a:r>
            <a:rPr lang="es-ES" sz="1200" i="1" baseline="0"/>
            <a:t>Completar con tantos puntos de cada tipo como tenga el sistema.</a:t>
          </a:r>
        </a:p>
        <a:p>
          <a:pPr rtl="0"/>
          <a:r>
            <a:rPr lang="es-ES" sz="1200" b="1" i="1" baseline="0"/>
            <a:t>PEAD</a:t>
          </a:r>
          <a:r>
            <a:rPr lang="es-ES" sz="1200" i="1" baseline="0"/>
            <a:t>.- </a:t>
          </a:r>
          <a:r>
            <a:rPr lang="es-ES" sz="1100" b="0" i="0" u="none" strike="noStrike">
              <a:solidFill>
                <a:schemeClr val="dk1"/>
              </a:solidFill>
              <a:effectLst/>
              <a:latin typeface="+mn-lt"/>
              <a:ea typeface="+mn-ea"/>
              <a:cs typeface="+mn-cs"/>
            </a:rPr>
            <a:t> «punto de entrega de las aguas depuradas» PEAD: punto geográfico en el que el operador de la estación depuradora de aguas residuales entrega las aguas depuradas al operador de la estación regeneradora de aguas. En este punto las aguas deberán cumplir las condiciones exigidas en la autorización de vertido y, en su caso, las descritas en el Plan de gestión del riego del agua regenerada.</a:t>
          </a:r>
          <a:r>
            <a:rPr lang="es-ES" sz="1100" b="0" i="0" u="none" strike="noStrike" baseline="0">
              <a:solidFill>
                <a:schemeClr val="dk1"/>
              </a:solidFill>
              <a:effectLst/>
              <a:latin typeface="+mn-lt"/>
              <a:ea typeface="+mn-ea"/>
              <a:cs typeface="+mn-cs"/>
            </a:rPr>
            <a:t> </a:t>
          </a:r>
          <a:r>
            <a:rPr lang="es-ES" sz="1200" i="1" baseline="0"/>
            <a:t>Solo en caso de que la depuración y la regeneración se realicen en instalaciones diferentes o tengan distinto responsable</a:t>
          </a:r>
        </a:p>
        <a:p>
          <a:pPr rtl="0"/>
          <a:r>
            <a:rPr lang="es-ES" sz="1200" b="1" i="1" baseline="0">
              <a:solidFill>
                <a:sysClr val="windowText" lastClr="000000"/>
              </a:solidFill>
            </a:rPr>
            <a:t>PCAR</a:t>
          </a:r>
          <a:r>
            <a:rPr lang="es-ES" sz="1200" i="1" baseline="0">
              <a:solidFill>
                <a:sysClr val="windowText" lastClr="000000"/>
              </a:solidFill>
            </a:rPr>
            <a:t>.- </a:t>
          </a:r>
          <a:r>
            <a:rPr lang="es-ES" sz="1100" b="0" i="0" u="none" strike="noStrike">
              <a:solidFill>
                <a:schemeClr val="dk1"/>
              </a:solidFill>
              <a:effectLst/>
              <a:latin typeface="+mn-lt"/>
              <a:ea typeface="+mn-ea"/>
              <a:cs typeface="+mn-cs"/>
            </a:rPr>
            <a:t>«punto de cumplimiento de las aguas regeneradas» : punto geográfico en el que el operador de la estación regeneradora de aguas entrega las aguas regeneradas al siguiente actor de la cadena. Es en este punto en el que las aguas regeneradas deberán cumplir las condiciones exigidas en la autorización de producción y suministro de aguas regeneradas.</a:t>
          </a:r>
          <a:br>
            <a:rPr lang="es-ES" sz="1200"/>
          </a:br>
          <a:r>
            <a:rPr lang="es-ES" sz="1200" b="1" i="1" baseline="0"/>
            <a:t>PEAR</a:t>
          </a:r>
          <a:r>
            <a:rPr lang="es-ES" sz="1200" i="1" baseline="0"/>
            <a:t>.- </a:t>
          </a:r>
          <a:r>
            <a:rPr lang="es-ES" sz="1100" b="0" i="0" u="none" strike="noStrike">
              <a:solidFill>
                <a:schemeClr val="dk1"/>
              </a:solidFill>
              <a:effectLst/>
              <a:latin typeface="+mn-lt"/>
              <a:ea typeface="+mn-ea"/>
              <a:cs typeface="+mn-cs"/>
            </a:rPr>
            <a:t>«punto de entrega de las aguas regeneradas»: punto geográfico en el que un operador entrega las aguas regeneradas a otro operador o usuario. Si este punto no coincide con el punto cumplimiento de las aguas regeneradas, las aguas deberán cumplir las condiciones exigidas en el Plan de gestión del riego del agua regenerada.</a:t>
          </a:r>
          <a:endParaRPr lang="es-ES" sz="1200" i="1" baseline="0"/>
        </a:p>
        <a:p>
          <a:pPr marL="0" marR="0" lvl="0" indent="0" defTabSz="914400" eaLnBrk="1" fontAlgn="auto" latinLnBrk="0" hangingPunct="1">
            <a:lnSpc>
              <a:spcPct val="100000"/>
            </a:lnSpc>
            <a:spcBef>
              <a:spcPts val="0"/>
            </a:spcBef>
            <a:spcAft>
              <a:spcPts val="0"/>
            </a:spcAft>
            <a:buClrTx/>
            <a:buSzTx/>
            <a:buFontTx/>
            <a:buNone/>
            <a:tabLst/>
            <a:defRPr/>
          </a:pPr>
          <a:r>
            <a:rPr lang="es-ES" sz="1200" b="1" i="1" baseline="0"/>
            <a:t>PC</a:t>
          </a:r>
          <a:r>
            <a:rPr lang="es-ES" sz="1200" i="1" baseline="0"/>
            <a:t> ad.- Se trata de otros puntos en los que se realizan controles analíticos</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170793</xdr:colOff>
      <xdr:row>1</xdr:row>
      <xdr:rowOff>105104</xdr:rowOff>
    </xdr:from>
    <xdr:to>
      <xdr:col>7</xdr:col>
      <xdr:colOff>400707</xdr:colOff>
      <xdr:row>1</xdr:row>
      <xdr:rowOff>880241</xdr:rowOff>
    </xdr:to>
    <xdr:sp macro="" textlink="">
      <xdr:nvSpPr>
        <xdr:cNvPr id="2" name="CuadroTexto 1">
          <a:extLst>
            <a:ext uri="{FF2B5EF4-FFF2-40B4-BE49-F238E27FC236}">
              <a16:creationId xmlns:a16="http://schemas.microsoft.com/office/drawing/2014/main" id="{507934A2-F560-4A15-AA99-06691F764F4D}"/>
            </a:ext>
          </a:extLst>
        </xdr:cNvPr>
        <xdr:cNvSpPr txBox="1"/>
      </xdr:nvSpPr>
      <xdr:spPr>
        <a:xfrm>
          <a:off x="170793" y="341587"/>
          <a:ext cx="10759966" cy="77513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ES" sz="1100" i="1">
              <a:solidFill>
                <a:schemeClr val="dk1"/>
              </a:solidFill>
              <a:effectLst/>
              <a:latin typeface="+mn-lt"/>
              <a:ea typeface="+mn-ea"/>
              <a:cs typeface="+mn-cs"/>
            </a:rPr>
            <a:t>INSTRUCCIONES:</a:t>
          </a:r>
          <a:r>
            <a:rPr lang="es-ES" sz="1100" i="1" baseline="0">
              <a:solidFill>
                <a:schemeClr val="dk1"/>
              </a:solidFill>
              <a:effectLst/>
              <a:latin typeface="+mn-lt"/>
              <a:ea typeface="+mn-ea"/>
              <a:cs typeface="+mn-cs"/>
            </a:rPr>
            <a:t> Buscar en desplegable de la columna A el nombre de la masa de agua afectada por el sistema de regeneración, automáticamente se rellenan la columna B y C. En gris se pone un ejemplo.</a:t>
          </a:r>
          <a:endParaRPr lang="es-ES" sz="1000">
            <a:effectLst/>
          </a:endParaRPr>
        </a:p>
        <a:p>
          <a:pPr eaLnBrk="1" fontAlgn="auto" latinLnBrk="0" hangingPunct="1"/>
          <a:r>
            <a:rPr lang="es-ES" sz="1100" i="1" baseline="0">
              <a:solidFill>
                <a:schemeClr val="dk1"/>
              </a:solidFill>
              <a:effectLst/>
              <a:latin typeface="+mn-lt"/>
              <a:ea typeface="+mn-ea"/>
              <a:cs typeface="+mn-cs"/>
            </a:rPr>
            <a:t>Rellenar en caso de tener información las columnas F a AD, o consultar con la Junta</a:t>
          </a:r>
          <a:endParaRPr lang="es-ES" sz="1000">
            <a:effectLst/>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3</xdr:col>
      <xdr:colOff>209550</xdr:colOff>
      <xdr:row>0</xdr:row>
      <xdr:rowOff>38100</xdr:rowOff>
    </xdr:from>
    <xdr:to>
      <xdr:col>6</xdr:col>
      <xdr:colOff>5715</xdr:colOff>
      <xdr:row>1</xdr:row>
      <xdr:rowOff>83820</xdr:rowOff>
    </xdr:to>
    <xdr:sp macro="" textlink="">
      <xdr:nvSpPr>
        <xdr:cNvPr id="2" name="CuadroTexto 1">
          <a:extLst>
            <a:ext uri="{FF2B5EF4-FFF2-40B4-BE49-F238E27FC236}">
              <a16:creationId xmlns:a16="http://schemas.microsoft.com/office/drawing/2014/main" id="{00000000-0008-0000-0B00-000002000000}"/>
            </a:ext>
          </a:extLst>
        </xdr:cNvPr>
        <xdr:cNvSpPr txBox="1"/>
      </xdr:nvSpPr>
      <xdr:spPr>
        <a:xfrm>
          <a:off x="6557010" y="38100"/>
          <a:ext cx="4436745" cy="28194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000" i="1"/>
            <a:t>NOTA:</a:t>
          </a:r>
          <a:r>
            <a:rPr lang="es-ES" sz="1000" i="1" baseline="0"/>
            <a:t> </a:t>
          </a:r>
          <a:r>
            <a:rPr lang="es-ES" sz="1000" b="1" i="1" baseline="0">
              <a:solidFill>
                <a:schemeClr val="dk1"/>
              </a:solidFill>
              <a:effectLst/>
              <a:latin typeface="+mn-lt"/>
              <a:ea typeface="+mn-ea"/>
              <a:cs typeface="+mn-cs"/>
            </a:rPr>
            <a:t>Sustituir los datos de las celdas amarillas </a:t>
          </a:r>
          <a:r>
            <a:rPr lang="es-ES" sz="1000" i="1" baseline="0">
              <a:solidFill>
                <a:schemeClr val="dk1"/>
              </a:solidFill>
              <a:effectLst/>
              <a:latin typeface="+mn-lt"/>
              <a:ea typeface="+mn-ea"/>
              <a:cs typeface="+mn-cs"/>
            </a:rPr>
            <a:t>por los datos del caso real.</a:t>
          </a:r>
          <a:endParaRPr lang="es-ES" sz="1000" i="1" baseline="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3</xdr:col>
      <xdr:colOff>110965</xdr:colOff>
      <xdr:row>0</xdr:row>
      <xdr:rowOff>46197</xdr:rowOff>
    </xdr:from>
    <xdr:to>
      <xdr:col>4</xdr:col>
      <xdr:colOff>1226276</xdr:colOff>
      <xdr:row>1</xdr:row>
      <xdr:rowOff>289560</xdr:rowOff>
    </xdr:to>
    <xdr:sp macro="" textlink="">
      <xdr:nvSpPr>
        <xdr:cNvPr id="3" name="CuadroTexto 2">
          <a:extLst>
            <a:ext uri="{FF2B5EF4-FFF2-40B4-BE49-F238E27FC236}">
              <a16:creationId xmlns:a16="http://schemas.microsoft.com/office/drawing/2014/main" id="{00000000-0008-0000-0C00-000003000000}"/>
            </a:ext>
          </a:extLst>
        </xdr:cNvPr>
        <xdr:cNvSpPr txBox="1"/>
      </xdr:nvSpPr>
      <xdr:spPr>
        <a:xfrm>
          <a:off x="5917405" y="46197"/>
          <a:ext cx="6830311" cy="47958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000" i="1"/>
            <a:t>NOTA:</a:t>
          </a:r>
          <a:r>
            <a:rPr lang="es-ES" sz="1000" i="1" baseline="0"/>
            <a:t> </a:t>
          </a:r>
          <a:r>
            <a:rPr lang="es-ES" sz="1000" b="1" i="1" baseline="0">
              <a:solidFill>
                <a:schemeClr val="dk1"/>
              </a:solidFill>
              <a:effectLst/>
              <a:latin typeface="+mn-lt"/>
              <a:ea typeface="+mn-ea"/>
              <a:cs typeface="+mn-cs"/>
            </a:rPr>
            <a:t>Sustituir los datos de las celdas amarillas </a:t>
          </a:r>
          <a:r>
            <a:rPr lang="es-ES" sz="1000" i="1" baseline="0">
              <a:solidFill>
                <a:schemeClr val="dk1"/>
              </a:solidFill>
              <a:effectLst/>
              <a:latin typeface="+mn-lt"/>
              <a:ea typeface="+mn-ea"/>
              <a:cs typeface="+mn-cs"/>
            </a:rPr>
            <a:t>por los datos reales del caso a tratar. </a:t>
          </a:r>
        </a:p>
        <a:p>
          <a:pPr eaLnBrk="1" fontAlgn="auto" latinLnBrk="0" hangingPunct="1"/>
          <a:r>
            <a:rPr lang="es-ES" sz="1000" i="1" baseline="0">
              <a:solidFill>
                <a:schemeClr val="dk1"/>
              </a:solidFill>
              <a:effectLst/>
              <a:latin typeface="+mn-lt"/>
              <a:ea typeface="+mn-ea"/>
              <a:cs typeface="+mn-cs"/>
            </a:rPr>
            <a:t>Para cada organización, rellenar tantas filas como roles tenga. </a:t>
          </a: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11</xdr:col>
      <xdr:colOff>232683</xdr:colOff>
      <xdr:row>0</xdr:row>
      <xdr:rowOff>137160</xdr:rowOff>
    </xdr:from>
    <xdr:to>
      <xdr:col>20</xdr:col>
      <xdr:colOff>179575</xdr:colOff>
      <xdr:row>38</xdr:row>
      <xdr:rowOff>11086</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15990843" y="137160"/>
          <a:ext cx="6804892" cy="690718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10</xdr:col>
      <xdr:colOff>592545</xdr:colOff>
      <xdr:row>0</xdr:row>
      <xdr:rowOff>0</xdr:rowOff>
    </xdr:from>
    <xdr:to>
      <xdr:col>19</xdr:col>
      <xdr:colOff>251057</xdr:colOff>
      <xdr:row>23</xdr:row>
      <xdr:rowOff>81435</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16703402" y="0"/>
          <a:ext cx="6512702" cy="5084573"/>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324_CaractBruta" displayName="T324_CaractBruta" ref="A9:R23" totalsRowShown="0" headerRowDxfId="254" dataDxfId="253" tableBorderDxfId="252" headerRowCellStyle="Normal_DBO5, SS, TURBIDEZ">
  <autoFilter ref="A9:R23"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00000000-0010-0000-0100-000001000000}" name="Columna1" dataDxfId="251" dataCellStyle="Normal_DBO5, SS, TURBIDEZ"/>
    <tableColumn id="2" xr3:uid="{00000000-0010-0000-0100-000002000000}" name="Columna2" dataDxfId="250" dataCellStyle="Normal_DBO5, SS, TURBIDEZ"/>
    <tableColumn id="3" xr3:uid="{00000000-0010-0000-0100-000003000000}" name="Columna3" dataDxfId="249" dataCellStyle="Normal_DBO5, SS, TURBIDEZ"/>
    <tableColumn id="4" xr3:uid="{00000000-0010-0000-0100-000004000000}" name="Columna4" dataDxfId="248"/>
    <tableColumn id="6" xr3:uid="{00000000-0010-0000-0100-000006000000}" name="Columna6" dataDxfId="247"/>
    <tableColumn id="7" xr3:uid="{00000000-0010-0000-0100-000007000000}" name="Columna7" dataDxfId="246"/>
    <tableColumn id="8" xr3:uid="{00000000-0010-0000-0100-000008000000}" name="Columna8" dataDxfId="245"/>
    <tableColumn id="10" xr3:uid="{00000000-0010-0000-0100-00000A000000}" name="Columna10" dataDxfId="244"/>
    <tableColumn id="11" xr3:uid="{00000000-0010-0000-0100-00000B000000}" name="Columna11" dataDxfId="243"/>
    <tableColumn id="12" xr3:uid="{00000000-0010-0000-0100-00000C000000}" name="Columna12" dataDxfId="242"/>
    <tableColumn id="13" xr3:uid="{00000000-0010-0000-0100-00000D000000}" name="Columna13" dataDxfId="241"/>
    <tableColumn id="14" xr3:uid="{00000000-0010-0000-0100-00000E000000}" name="Columna14" dataDxfId="240"/>
    <tableColumn id="15" xr3:uid="{00000000-0010-0000-0100-00000F000000}" name="Columna15" dataDxfId="239"/>
    <tableColumn id="16" xr3:uid="{00000000-0010-0000-0100-000010000000}" name="Columna16" dataDxfId="238"/>
    <tableColumn id="17" xr3:uid="{00000000-0010-0000-0100-000011000000}" name="Columna17" dataDxfId="237"/>
    <tableColumn id="18" xr3:uid="{00000000-0010-0000-0100-000012000000}" name="Columna18" dataDxfId="236"/>
    <tableColumn id="19" xr3:uid="{00000000-0010-0000-0100-000013000000}" name="Columna19" dataDxfId="235"/>
    <tableColumn id="20" xr3:uid="{00000000-0010-0000-0100-000014000000}" name="Columna20" dataDxfId="234"/>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783B53EC-3C95-4F30-8445-0AA89AEC62DA}" name="T324_CaractBruta30" displayName="T324_CaractBruta30" ref="A9:R23" totalsRowShown="0" headerRowDxfId="233" dataDxfId="232" tableBorderDxfId="231" headerRowCellStyle="Normal_DBO5, SS, TURBIDEZ">
  <autoFilter ref="A9:R23" xr:uid="{783B53EC-3C95-4F30-8445-0AA89AEC62DA}"/>
  <tableColumns count="18">
    <tableColumn id="1" xr3:uid="{B0C06DF4-B133-4D13-97D4-9483A3A6A8B9}" name="Columna1" dataDxfId="230" dataCellStyle="Normal_DBO5, SS, TURBIDEZ"/>
    <tableColumn id="2" xr3:uid="{3182A319-D655-4E1F-B8F0-EAB28686A15F}" name="Columna2" dataDxfId="229" dataCellStyle="Normal_DBO5, SS, TURBIDEZ"/>
    <tableColumn id="3" xr3:uid="{574D97CE-1E3D-428C-A9B6-D9FFB2770465}" name="Columna3" dataDxfId="228" dataCellStyle="Normal_DBO5, SS, TURBIDEZ"/>
    <tableColumn id="4" xr3:uid="{B54B7081-BEF4-4335-B576-01D75BFEA992}" name="Columna4" dataDxfId="227"/>
    <tableColumn id="6" xr3:uid="{E203552E-7B59-43FF-B849-86B1D59BFE32}" name="Columna6" dataDxfId="226"/>
    <tableColumn id="7" xr3:uid="{EF838107-DE93-4DA6-9A98-FEA76AF739A0}" name="Columna7" dataDxfId="225"/>
    <tableColumn id="8" xr3:uid="{3BDEB15F-2FE4-4DFD-9E38-59CCACC5B5C2}" name="Columna8" dataDxfId="224"/>
    <tableColumn id="10" xr3:uid="{BEFC061E-31A1-4A29-BACC-1354D78B66C8}" name="Columna10" dataDxfId="223"/>
    <tableColumn id="11" xr3:uid="{0EBD3DDC-9F3B-4374-8C78-78FC2F603FAB}" name="Columna11" dataDxfId="222"/>
    <tableColumn id="12" xr3:uid="{6049C17B-6F3B-40F1-AA66-6E1F87F05A2C}" name="Columna12" dataDxfId="221"/>
    <tableColumn id="13" xr3:uid="{E09A6C99-B1EC-44AD-8075-86AE976FE2A0}" name="Columna13" dataDxfId="220"/>
    <tableColumn id="14" xr3:uid="{9D5A42B7-464D-4D2A-BEC4-95ED0FF640F2}" name="Columna14" dataDxfId="219"/>
    <tableColumn id="15" xr3:uid="{DB36F7F8-DFD1-45E6-AE9C-C982C9455694}" name="Columna15" dataDxfId="218"/>
    <tableColumn id="16" xr3:uid="{192C5E49-E074-48E3-8C75-3CCE31A8F3A8}" name="Columna16" dataDxfId="217"/>
    <tableColumn id="17" xr3:uid="{0A9C7F01-7457-4489-8230-1E64D3408599}" name="Columna17" dataDxfId="216"/>
    <tableColumn id="18" xr3:uid="{5D549654-79BB-4F72-85DF-86CAD001A656}" name="Columna18" dataDxfId="215"/>
    <tableColumn id="19" xr3:uid="{2D2683C5-2566-4C45-B8ED-D391A9A87D09}" name="Columna19" dataDxfId="214"/>
    <tableColumn id="20" xr3:uid="{CF0BD956-E025-4ABC-B84A-AF36E245D110}" name="Columna20" dataDxfId="213"/>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5526B8E1-E2FE-4E5B-9F44-2A372D7A4217}" name="T324_CaractBruta3031" displayName="T324_CaractBruta3031" ref="A9:R23" totalsRowShown="0" headerRowDxfId="212" dataDxfId="211" tableBorderDxfId="210" headerRowCellStyle="Normal_DBO5, SS, TURBIDEZ">
  <autoFilter ref="A9:R23" xr:uid="{5526B8E1-E2FE-4E5B-9F44-2A372D7A4217}"/>
  <tableColumns count="18">
    <tableColumn id="1" xr3:uid="{C0DED1DB-FC7C-42A8-986B-BD115FDD6F33}" name="Columna1" dataDxfId="209" dataCellStyle="Normal_DBO5, SS, TURBIDEZ"/>
    <tableColumn id="2" xr3:uid="{901D6C49-60AA-4785-B8CE-3D91C260209F}" name="Columna2" dataDxfId="208" dataCellStyle="Normal_DBO5, SS, TURBIDEZ"/>
    <tableColumn id="3" xr3:uid="{9E7A0CD2-1EFB-44B7-8954-9C505F8835B4}" name="Columna3" dataDxfId="207" dataCellStyle="Normal_DBO5, SS, TURBIDEZ"/>
    <tableColumn id="4" xr3:uid="{B1E60C03-97F0-4199-AEC1-035E868E19AD}" name="Columna4" dataDxfId="206"/>
    <tableColumn id="6" xr3:uid="{0C85B888-05C3-4F4E-A3AC-C1407EA570AE}" name="Columna6" dataDxfId="205"/>
    <tableColumn id="7" xr3:uid="{BECBCB5B-C3F3-42BF-9CAD-667F905C6CF1}" name="Columna7" dataDxfId="204"/>
    <tableColumn id="8" xr3:uid="{422CBD84-6426-4E31-ABFE-CEC76C56608C}" name="Columna8" dataDxfId="203"/>
    <tableColumn id="10" xr3:uid="{40FD1555-5A91-4C13-8F8A-CCF3AADDB2A8}" name="Columna10" dataDxfId="202"/>
    <tableColumn id="11" xr3:uid="{D16422A0-74C9-436C-AB4B-5F3AC4BD7F98}" name="Columna11" dataDxfId="201"/>
    <tableColumn id="12" xr3:uid="{0EA60652-74E8-4990-A71D-EC21EC9479D2}" name="Columna12" dataDxfId="200"/>
    <tableColumn id="13" xr3:uid="{06E3B419-2730-4202-A373-CCF1A04F2C22}" name="Columna13" dataDxfId="199"/>
    <tableColumn id="14" xr3:uid="{8589DADE-519C-413E-9D17-EA2DF48291D3}" name="Columna14" dataDxfId="198"/>
    <tableColumn id="15" xr3:uid="{03FEBEE1-82E8-491B-9F46-886197647366}" name="Columna15" dataDxfId="197"/>
    <tableColumn id="16" xr3:uid="{D391FC65-A588-4D80-BE4D-92EC241D6139}" name="Columna16" dataDxfId="196"/>
    <tableColumn id="17" xr3:uid="{937A9F02-0FD5-4F10-8B30-96F7A1134394}" name="Columna17" dataDxfId="195"/>
    <tableColumn id="18" xr3:uid="{5F1E5141-913F-4AE8-BEAC-8476912EC716}" name="Columna18" dataDxfId="194"/>
    <tableColumn id="19" xr3:uid="{2A3F77A9-5D8D-4BA8-86CC-D52168976AA3}" name="Columna19" dataDxfId="193"/>
    <tableColumn id="20" xr3:uid="{0819C9B3-083A-418D-8BF2-5669A9C0346C}" name="Columna20" dataDxfId="192"/>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75539BB6-770A-4313-B969-7872D8E1CAC5}" name="T324_CaractBruta303132" displayName="T324_CaractBruta303132" ref="A9:R23" totalsRowShown="0" headerRowDxfId="191" dataDxfId="190" tableBorderDxfId="189" headerRowCellStyle="Normal_DBO5, SS, TURBIDEZ">
  <autoFilter ref="A9:R23" xr:uid="{75539BB6-770A-4313-B969-7872D8E1CAC5}"/>
  <tableColumns count="18">
    <tableColumn id="1" xr3:uid="{425CF6C4-B779-4FDD-AA7F-983503705776}" name="Columna1" dataDxfId="188" dataCellStyle="Normal_DBO5, SS, TURBIDEZ"/>
    <tableColumn id="2" xr3:uid="{A6699215-0D5D-4DFB-A83C-5A944286FC5E}" name="Columna2" dataDxfId="187" dataCellStyle="Normal_DBO5, SS, TURBIDEZ"/>
    <tableColumn id="3" xr3:uid="{2E9A2779-EC0C-4543-9DCB-A508BF98737B}" name="Columna3" dataDxfId="186" dataCellStyle="Normal_DBO5, SS, TURBIDEZ"/>
    <tableColumn id="4" xr3:uid="{B470465C-C950-4D05-9C1E-90B215DDB9D3}" name="Columna4" dataDxfId="185"/>
    <tableColumn id="6" xr3:uid="{D519F693-8C43-449B-B313-91282BA20B65}" name="Columna6" dataDxfId="184"/>
    <tableColumn id="7" xr3:uid="{4F992C53-C2D5-42E1-B63C-982D75F359C5}" name="Columna7" dataDxfId="183"/>
    <tableColumn id="8" xr3:uid="{63E63E05-F8A8-40CF-9B1E-74B4E2DD229F}" name="Columna8" dataDxfId="182"/>
    <tableColumn id="10" xr3:uid="{8125B2F0-D7F2-4750-9B18-72EEBB01B697}" name="Columna10" dataDxfId="181"/>
    <tableColumn id="11" xr3:uid="{68A5B619-997B-44D3-A9BD-037AAA5F6546}" name="Columna11" dataDxfId="180"/>
    <tableColumn id="12" xr3:uid="{3BCAB058-4E43-49F4-BC32-CBD6DB8E2D49}" name="Columna12" dataDxfId="179"/>
    <tableColumn id="13" xr3:uid="{D7A75E55-C6AB-41AF-A324-E50CFE6BAFED}" name="Columna13" dataDxfId="178"/>
    <tableColumn id="14" xr3:uid="{FEE9F3AD-4C2E-4940-95C3-D6E5AA65F40E}" name="Columna14" dataDxfId="177"/>
    <tableColumn id="15" xr3:uid="{4DF746DD-07B8-4FD1-B163-307F52D44878}" name="Columna15" dataDxfId="176"/>
    <tableColumn id="16" xr3:uid="{4A1071AB-3475-4B60-A5C0-9515BF67E016}" name="Columna16" dataDxfId="175"/>
    <tableColumn id="17" xr3:uid="{A295B265-48D9-4F47-AF37-47242636F789}" name="Columna17" dataDxfId="174"/>
    <tableColumn id="18" xr3:uid="{4F8B9625-8180-4DD6-BC59-4085540F45D3}" name="Columna18" dataDxfId="173"/>
    <tableColumn id="19" xr3:uid="{295D66C5-8451-4F10-9845-7B660B2B633B}" name="Columna19" dataDxfId="172"/>
    <tableColumn id="20" xr3:uid="{1D9CD311-AAC5-45A5-BE58-69C58E75F37A}" name="Columna20" dataDxfId="171"/>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DEBF7A60-877A-45C4-B393-F591B0FAC19E}" name="T3_2_4_caudal54" displayName="T3_2_4_caudal54" ref="G11:G12" totalsRowShown="0" headerRowDxfId="170" dataDxfId="168" headerRowBorderDxfId="169" tableBorderDxfId="167" totalsRowBorderDxfId="166" headerRowCellStyle="Normal_DBO5, SS, TURBIDEZ" dataCellStyle="Normal_DBO5, SS, TURBIDEZ">
  <tableColumns count="1">
    <tableColumn id="1" xr3:uid="{E3482EB9-32F2-4CDD-93EA-E4E4EE600A46}" name="Caudal máximo instantáneo agua regenerada (l/s)" dataDxfId="165" dataCellStyle="Normal_DBO5, SS, TURBIDEZ"/>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10000000}" name="T34_Cultivo" displayName="T34_Cultivo" ref="A4:J13" totalsRowShown="0" headerRowDxfId="164" dataDxfId="162" headerRowBorderDxfId="163" tableBorderDxfId="161" totalsRowBorderDxfId="160">
  <tableColumns count="10">
    <tableColumn id="1" xr3:uid="{00000000-0010-0000-1000-000001000000}" name="Denominación, acorde a las zonas identificadas en la cartografía" dataDxfId="159"/>
    <tableColumn id="2" xr3:uid="{00000000-0010-0000-1000-000002000000}" name="Hectáreas" dataDxfId="158"/>
    <tableColumn id="9" xr3:uid="{00000000-0010-0000-1000-000009000000}" name="X" dataDxfId="157"/>
    <tableColumn id="10" xr3:uid="{00000000-0010-0000-1000-00000A000000}" name="Y" dataDxfId="156"/>
    <tableColumn id="3" xr3:uid="{00000000-0010-0000-1000-000003000000}" name="Tipo de cultivo_x000a_(ej. hortalizas, cereal…)" dataDxfId="155"/>
    <tableColumn id="8" xr3:uid="{00000000-0010-0000-1000-000008000000}" name="Tipo de cultivo_x000a_ID" dataDxfId="154">
      <calculatedColumnFormula>IFERROR(VLOOKUP(T34_Cultivo[[#This Row],[Tipo de cultivo
(ej. hortalizas, cereal…)]],Aux_Desplegables!$G$3:$H$20,2,FALSE),"")</calculatedColumnFormula>
    </tableColumn>
    <tableColumn id="4" xr3:uid="{00000000-0010-0000-1000-000004000000}" name="Clasificación Reglamento UE 2020/741_x000a_(Seleccionar del desplegable)" dataDxfId="153"/>
    <tableColumn id="5" xr3:uid="{00000000-0010-0000-1000-000005000000}" name="Clasificación Reglamento UE 2020/741_x000a_(Seleccionar del desplegable) " dataDxfId="152"/>
    <tableColumn id="6" xr3:uid="{00000000-0010-0000-1000-000006000000}" name="Consultar Reglamento UE 2020/741. Anexo I, sección 2, cuadro 1" dataDxfId="151"/>
    <tableColumn id="7" xr3:uid="{00000000-0010-0000-1000-000007000000}" name="Campo opcional. Puede describir también el procedimiento de plantación y cosecha, periodos, etc." dataDxfId="150"/>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11000000}" name="T34_VolRiego" displayName="T34_VolRiego" ref="B10:E23" totalsRowShown="0" headerRowDxfId="149" dataDxfId="147" headerRowBorderDxfId="148" tableBorderDxfId="146" totalsRowBorderDxfId="145" headerRowCellStyle="Normal_DBO5, SS, TURBIDEZ">
  <tableColumns count="4">
    <tableColumn id="1" xr3:uid="{00000000-0010-0000-1100-000001000000}" name="Fecha" dataDxfId="144" dataCellStyle="Normal_DBO5, SS, TURBIDEZ"/>
    <tableColumn id="3" xr3:uid="{00000000-0010-0000-1100-000003000000}" name="Volumen de agua regenerada usada (m3/mes)" dataDxfId="143" dataCellStyle="Normal_DBO5, SS, TURBIDEZ"/>
    <tableColumn id="4" xr3:uid="{00000000-0010-0000-1100-000004000000}" name="Porcentaje de volumen procedente de agua regenerada" dataDxfId="142" dataCellStyle="Normal_DBO5, SS, TURBIDEZ"/>
    <tableColumn id="2" xr3:uid="{00000000-0010-0000-1100-000002000000}" name="Observaciones" dataDxfId="141" dataCellStyle="Normal_DBO5, SS, TURBIDEZ"/>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12000000}" name="T3_5_VolRiegoAnual" displayName="T3_5_VolRiegoAnual" ref="B4:E6" totalsRowShown="0" headerRowDxfId="140" dataDxfId="138" headerRowBorderDxfId="139" tableBorderDxfId="137" totalsRowBorderDxfId="136" headerRowCellStyle="Normal_DBO5, SS, TURBIDEZ">
  <tableColumns count="4">
    <tableColumn id="1" xr3:uid="{00000000-0010-0000-1200-000001000000}" name="AÑO" dataDxfId="135" dataCellStyle="Normal_DBO5, SS, TURBIDEZ"/>
    <tableColumn id="2" xr3:uid="{00000000-0010-0000-1200-000002000000}" name="Volumen de agua regenerada usada (m3/año)" dataDxfId="134" dataCellStyle="Normal_DBO5, SS, TURBIDEZ"/>
    <tableColumn id="3" xr3:uid="{00000000-0010-0000-1200-000003000000}" name="Porcentaje de volumen procedente de agua regenerada" dataDxfId="133"/>
    <tableColumn id="4" xr3:uid="{00000000-0010-0000-1200-000004000000}" name="Observaciones" dataDxfId="132"/>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14000000}" name="T37_POI" displayName="T37_POI" ref="A5:H15" totalsRowShown="0" headerRowDxfId="131" dataDxfId="129" headerRowBorderDxfId="130" tableBorderDxfId="128" totalsRowBorderDxfId="127">
  <tableColumns count="8">
    <tableColumn id="1" xr3:uid="{00000000-0010-0000-1400-000001000000}" name="Denominación" dataDxfId="126"/>
    <tableColumn id="2" xr3:uid="{00000000-0010-0000-1400-000002000000}" name="Descripción" dataDxfId="125"/>
    <tableColumn id="3" xr3:uid="{00000000-0010-0000-1400-000003000000}" name="Descripción de su ubicación_x000a_(ej. última arqueta dentro de la ERA; arqueta a la salida de la ERA…)" dataDxfId="124"/>
    <tableColumn id="4" xr3:uid="{00000000-0010-0000-1400-000004000000}" name="X" dataDxfId="123"/>
    <tableColumn id="5" xr3:uid="{00000000-0010-0000-1400-000005000000}" name="Y" dataDxfId="122"/>
    <tableColumn id="6" xr3:uid="{00000000-0010-0000-1400-000006000000}" name="En el punto" dataDxfId="121"/>
    <tableColumn id="7" xr3:uid="{00000000-0010-0000-1400-000007000000}" name="Aguas abajo del punto" dataDxfId="120"/>
    <tableColumn id="8" xr3:uid="{00000000-0010-0000-1400-000008000000}" name="Campo opcional" dataDxfId="119"/>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13000000}" name="T352_masa" displayName="T352_masa" ref="A4:AE9" totalsRowShown="0" headerRowDxfId="118" dataDxfId="116" headerRowBorderDxfId="117" tableBorderDxfId="115">
  <tableColumns count="31">
    <tableColumn id="1" xr3:uid="{00000000-0010-0000-1300-000001000000}" name="Código-nombre masa de agua" dataDxfId="114"/>
    <tableColumn id="2" xr3:uid="{00000000-0010-0000-1300-000002000000}" name="CodDEM" dataDxfId="113">
      <calculatedColumnFormula>IFERROR(VLOOKUP($A5,Aux_Desplegables!$AE$3:$AL$398,3,FALSE),"")</calculatedColumnFormula>
    </tableColumn>
    <tableColumn id="3" xr3:uid="{00000000-0010-0000-1300-000003000000}" name="Superficial o subterránea" dataDxfId="112">
      <calculatedColumnFormula>IFERROR(VLOOKUP($A5,Aux_Desplegables!$AE$3:$AL$398,8,FALSE),"")</calculatedColumnFormula>
    </tableColumn>
    <tableColumn id="13" xr3:uid="{00000000-0010-0000-1300-00000D000000}" name="X" dataDxfId="111"/>
    <tableColumn id="33" xr3:uid="{00000000-0010-0000-1300-000021000000}" name="Y" dataDxfId="110"/>
    <tableColumn id="4" xr3:uid="{00000000-0010-0000-1300-000004000000}" name="Estado químico" dataDxfId="109"/>
    <tableColumn id="5" xr3:uid="{00000000-0010-0000-1300-000005000000}" name="Índice de incumplimiento (parámetro o agente peligroso)" dataDxfId="108"/>
    <tableColumn id="7" xr3:uid="{00000000-0010-0000-1300-000007000000}" name="Estado químico " dataDxfId="107"/>
    <tableColumn id="8" xr3:uid="{00000000-0010-0000-1300-000008000000}" name="Índice de incumplimiento (parámetro o agente peligroso) # " dataDxfId="106"/>
    <tableColumn id="10" xr3:uid="{00000000-0010-0000-1300-00000A000000}" name="Estado ecológico _x000a_(m.a. naturales)" dataDxfId="105"/>
    <tableColumn id="11" xr3:uid="{00000000-0010-0000-1300-00000B000000}" name="Potencial ecológico_x000a_(m.a. modificadas)" dataDxfId="104"/>
    <tableColumn id="12" xr3:uid="{00000000-0010-0000-1300-00000C000000}" name="Índice de incumplimiento (parámetro o agente peligroso) #  " dataDxfId="103"/>
    <tableColumn id="14" xr3:uid="{00000000-0010-0000-1300-00000E000000}" name="Figuras de protección 1: tipo" dataDxfId="102"/>
    <tableColumn id="15" xr3:uid="{00000000-0010-0000-1300-00000F000000}" name="Nombre figura de protección 1" dataDxfId="101"/>
    <tableColumn id="16" xr3:uid="{00000000-0010-0000-1300-000010000000}" name="Parámetro a considerar (agente peligroso) fig protec 1" dataDxfId="100"/>
    <tableColumn id="17" xr3:uid="{00000000-0010-0000-1300-000011000000}" name="Figuras de protección 2: tipo" dataDxfId="99"/>
    <tableColumn id="18" xr3:uid="{00000000-0010-0000-1300-000012000000}" name="Nombre figura de protección 2" dataDxfId="98"/>
    <tableColumn id="19" xr3:uid="{00000000-0010-0000-1300-000013000000}" name="Parámetro a considerar (agente peligroso) fig protec 2" dataDxfId="97"/>
    <tableColumn id="20" xr3:uid="{00000000-0010-0000-1300-000014000000}" name="Figuras de protección 3: tipo" dataDxfId="96"/>
    <tableColumn id="21" xr3:uid="{00000000-0010-0000-1300-000015000000}" name="Nombre figura de protección 3" dataDxfId="95"/>
    <tableColumn id="22" xr3:uid="{00000000-0010-0000-1300-000016000000}" name="Parámetro a considerar (agente peligroso) fig protec 3" dataDxfId="94"/>
    <tableColumn id="23" xr3:uid="{00000000-0010-0000-1300-000017000000}" name="Figuras de protección 4: tipo" dataDxfId="93"/>
    <tableColumn id="24" xr3:uid="{00000000-0010-0000-1300-000018000000}" name="Nombre figura de protección 4" dataDxfId="92"/>
    <tableColumn id="25" xr3:uid="{00000000-0010-0000-1300-000019000000}" name="Parámetro a considerar (agente peligroso) fig protec 4" dataDxfId="91"/>
    <tableColumn id="26" xr3:uid="{00000000-0010-0000-1300-00001A000000}" name="Figuras de protección 5: tipo" dataDxfId="90"/>
    <tableColumn id="27" xr3:uid="{00000000-0010-0000-1300-00001B000000}" name="Nombre figura de protección 5" dataDxfId="89"/>
    <tableColumn id="28" xr3:uid="{00000000-0010-0000-1300-00001C000000}" name="Parámetro a considerar (agente peligroso) fig protec 5" dataDxfId="88"/>
    <tableColumn id="29" xr3:uid="{00000000-0010-0000-1300-00001D000000}" name="Figuras de protección 6: tipo" dataDxfId="87"/>
    <tableColumn id="30" xr3:uid="{00000000-0010-0000-1300-00001E000000}" name="Nombre figura de protección 6" dataDxfId="86"/>
    <tableColumn id="31" xr3:uid="{00000000-0010-0000-1300-00001F000000}" name="Parámetro a considerar (agente peligroso) fig protec 6" dataDxfId="85"/>
    <tableColumn id="32" xr3:uid="{00000000-0010-0000-1300-000020000000}" name="Observaciones" dataDxfId="84"/>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5000000}" name="T41_Resp_Contact" displayName="T41_Resp_Contact" ref="A5:H9" totalsRowShown="0" headerRowDxfId="83" dataDxfId="81" headerRowBorderDxfId="82" tableBorderDxfId="80" totalsRowBorderDxfId="79">
  <autoFilter ref="A5:H9" xr:uid="{00000000-0009-0000-0100-000014000000}"/>
  <tableColumns count="8">
    <tableColumn id="1" xr3:uid="{00000000-0010-0000-1500-000001000000}" name="Nombre de la autoridad competente, gestor de la estación regeneradora, comunidades de regantes, etc." dataDxfId="78"/>
    <tableColumn id="2" xr3:uid="{00000000-0010-0000-1500-000002000000}" name="Descripción adicional (opcional)" dataDxfId="77"/>
    <tableColumn id="3" xr3:uid="{00000000-0010-0000-1500-000003000000}" name="Número de teléfono con el código del país (+34)." dataDxfId="76"/>
    <tableColumn id="4" xr3:uid="{00000000-0010-0000-1500-000004000000}" name="Nombre de la ciudad donde se encuentra la organización" dataDxfId="75"/>
    <tableColumn id="5" xr3:uid="{00000000-0010-0000-1500-000005000000}" name="Código postal único" dataDxfId="74"/>
    <tableColumn id="6" xr3:uid="{00000000-0010-0000-1500-000006000000}" name="correo-e" dataDxfId="73"/>
    <tableColumn id="7" xr3:uid="{00000000-0010-0000-1500-000007000000}" name="web" dataDxfId="72"/>
    <tableColumn id="8" xr3:uid="{00000000-0010-0000-1500-000008000000}" name="Campo opcional" dataDxfId="71"/>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16000000}" name="T41_Resp_Rol" displayName="T41_Resp_Rol" ref="A5:G10" totalsRowShown="0" headerRowDxfId="70" dataDxfId="68" headerRowBorderDxfId="69" tableBorderDxfId="67" totalsRowBorderDxfId="66">
  <autoFilter ref="A5:G10" xr:uid="{00000000-0009-0000-0100-00000B000000}"/>
  <tableColumns count="7">
    <tableColumn id="1" xr3:uid="{00000000-0010-0000-1600-000001000000}" name="Debe haber rellenado la hoja 4.1.ResponsablesContact para poder acceder al desplegable." dataDxfId="65"/>
    <tableColumn id="2" xr3:uid="{00000000-0010-0000-1600-000002000000}" name="Seleccionar del desplegable" dataDxfId="64"/>
    <tableColumn id="7" xr3:uid="{00000000-0010-0000-1600-000007000000}" name="Organización - Rol" dataDxfId="63">
      <calculatedColumnFormula>T41_Resp_Rol[[#This Row],[Debe haber rellenado la hoja 4.1.ResponsablesContact para poder acceder al desplegable.]]&amp; " - " &amp; T41_Resp_Rol[[#This Row],[Seleccionar del desplegable]]</calculatedColumnFormula>
    </tableColumn>
    <tableColumn id="3" xr3:uid="{00000000-0010-0000-1600-000003000000}" name="Describir las responsabilidades que ejerce._x000a_(Por defecto, figuran las descritas en las ET)" dataDxfId="62"/>
    <tableColumn id="4" xr3:uid="{00000000-0010-0000-1600-000004000000}" name="Autorización requerida, con ref del expediente" dataDxfId="61"/>
    <tableColumn id="5" xr3:uid="{00000000-0010-0000-1600-000005000000}" name="Detalle de la zona o elemento sobre el que ejerce su responsabilidad. Ej.Balsa Nombre X, todas las balsas, zona regable 1 y 2, Acequia NombreX, etc." dataDxfId="60"/>
    <tableColumn id="6" xr3:uid="{00000000-0010-0000-1600-000006000000}" name="Seleccionar del desplegable " dataDxfId="59"/>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17000000}" name="T5_AgenteSanit" displayName="T5_AgenteSanit" ref="A4:K8" totalsRowShown="0" headerRowDxfId="58" dataDxfId="57" tableBorderDxfId="56">
  <tableColumns count="11">
    <tableColumn id="1" xr3:uid="{00000000-0010-0000-1700-000001000000}" name="Grupo" dataDxfId="55"/>
    <tableColumn id="4" xr3:uid="{00000000-0010-0000-1700-000004000000}" name="Patógeno de referencia" dataDxfId="54"/>
    <tableColumn id="5" xr3:uid="{00000000-0010-0000-1700-000005000000}" name="Patógeno de referencia en caso de &quot;Otros&quot;" dataDxfId="53"/>
    <tableColumn id="2" xr3:uid="{00000000-0010-0000-1700-000002000000}" name="si/no" dataDxfId="52"/>
    <tableColumn id="3" xr3:uid="{00000000-0010-0000-1700-000003000000}" name="Ej. puede estar presente pero se utiliza como indicador &quot;E.coli&quot; " dataDxfId="51"/>
    <tableColumn id="6" xr3:uid="{00000000-0010-0000-1700-000006000000}" name="Descripción de efectos que el agente puede producir sobre las personas" dataDxfId="50"/>
    <tableColumn id="7" xr3:uid="{00000000-0010-0000-1700-000007000000}" name="Plazo en el que pueden generarse los efectos" dataDxfId="49"/>
    <tableColumn id="8" xr3:uid="{00000000-0010-0000-1700-000008000000}" name="Unidad de medida" dataDxfId="48"/>
    <tableColumn id="9" xr3:uid="{00000000-0010-0000-1700-000009000000}" name="Concentración en agua residual (o inferior a límite de cuantificación)" dataDxfId="47"/>
    <tableColumn id="10" xr3:uid="{00000000-0010-0000-1700-00000A000000}" name="(dd/mm/aaaa)" dataDxfId="46"/>
    <tableColumn id="11" xr3:uid="{00000000-0010-0000-1700-00000B000000}" name="(opcional)" dataDxfId="45"/>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18000000}" name="T5_AgenteAmb" displayName="T5_AgenteAmb" ref="A4:J13" totalsRowShown="0" headerRowDxfId="44" dataDxfId="43" tableBorderDxfId="42">
  <tableColumns count="10">
    <tableColumn id="1" xr3:uid="{00000000-0010-0000-1800-000001000000}" name="Nombre del parámetro" dataDxfId="41"/>
    <tableColumn id="12" xr3:uid="{00000000-0010-0000-1800-00000C000000}" name="Nombre del parámetro_x000a_(en caso de otros)" dataDxfId="40"/>
    <tableColumn id="2" xr3:uid="{00000000-0010-0000-1800-000002000000}" name="si/no" dataDxfId="39"/>
    <tableColumn id="3" xr3:uid="{00000000-0010-0000-1800-000003000000}" name="Ej. registro de analíticas acredita su ausencia, no existe retorno que pueda afectar a agua superficial, etc. " dataDxfId="38"/>
    <tableColumn id="6" xr3:uid="{00000000-0010-0000-1800-000006000000}" name="Efectos que el agente puede producir sobre el receptor medioambiental (suelo, cultivo, m.a. sup, m.a. subt)" dataDxfId="37"/>
    <tableColumn id="7" xr3:uid="{00000000-0010-0000-1800-000007000000}" name="Plazo en el que pueden generarse los efectos" dataDxfId="36"/>
    <tableColumn id="8" xr3:uid="{00000000-0010-0000-1800-000008000000}" name="Unidad de medida" dataDxfId="35"/>
    <tableColumn id="9" xr3:uid="{00000000-0010-0000-1800-000009000000}" name="Concentración en agua residual (o inferior a límite de cuantificación)" dataDxfId="34"/>
    <tableColumn id="10" xr3:uid="{00000000-0010-0000-1800-00000A000000}" name="dd/mm/aaaa" dataDxfId="33"/>
    <tableColumn id="11" xr3:uid="{00000000-0010-0000-1800-00000B000000}" name="(opcional)" dataDxfId="32"/>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19000000}" name="T71_ReqMin" displayName="T71_ReqMin" ref="A5:I23" totalsRowShown="0" headerRowDxfId="31" dataDxfId="29" headerRowBorderDxfId="30" tableBorderDxfId="28" totalsRowBorderDxfId="27">
  <tableColumns count="9">
    <tableColumn id="1" xr3:uid="{00000000-0010-0000-1900-000001000000}" name="Denominación del punto según hoja 5.6.POI" dataDxfId="26"/>
    <tableColumn id="2" xr3:uid="{00000000-0010-0000-1900-000002000000}" name="A seleccionar del desplegable:  Clase de calidad del agua, anexo I Reglamento 2020/741" dataDxfId="25"/>
    <tableColumn id="3" xr3:uid="{00000000-0010-0000-1900-000003000000}" name="A seleccionar del desplegable: parámetros a muestrear en el punto de cumplimiento" dataDxfId="24"/>
    <tableColumn id="5" xr3:uid="{00000000-0010-0000-1900-000005000000}" name="Unidad de medida" dataDxfId="23">
      <calculatedColumnFormula>IF(LEN(T71_ReqMin[[#This Row],[A seleccionar del desplegable: parámetros a muestrear en el punto de cumplimiento]])&gt;0,VLOOKUP(T71_ReqMin[[#This Row],[A seleccionar del desplegable: parámetros a muestrear en el punto de cumplimiento]],Aux_Desplegables!$AY$3:$AZ$8,2,FALSE),"")</calculatedColumnFormula>
    </tableColumn>
    <tableColumn id="4" xr3:uid="{00000000-0010-0000-1900-000004000000}" name="Frecuencia" dataDxfId="22"/>
    <tableColumn id="13" xr3:uid="{00000000-0010-0000-1900-00000D000000}" name="Frecuencia de muestreo en caso de seleccionar &quot;otro&quot;" dataDxfId="21"/>
    <tableColumn id="6" xr3:uid="{00000000-0010-0000-1900-000006000000}" name="Inicio periodo de muestreo dd/mm/aaaa" dataDxfId="20"/>
    <tableColumn id="7" xr3:uid="{00000000-0010-0000-1900-000007000000}" name="Fin periodo de muestreo dd/mm/aaaa" dataDxfId="19"/>
    <tableColumn id="10" xr3:uid="{00000000-0010-0000-1900-00000A000000}" name="Campo opcional" dataDxfId="18"/>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1A000000}" name="T72_ReqAdic" displayName="T72_ReqAdic" ref="A5:M39" totalsRowShown="0" headerRowDxfId="17" dataDxfId="15" headerRowBorderDxfId="16" tableBorderDxfId="14" totalsRowBorderDxfId="13">
  <tableColumns count="13">
    <tableColumn id="1" xr3:uid="{00000000-0010-0000-1A00-000001000000}" name="Denominación del punto según hoja 5.6.POI" dataDxfId="12"/>
    <tableColumn id="2" xr3:uid="{00000000-0010-0000-1A00-000002000000}" name="A seleccionar del desplegable:  Clase de calidad del agua, anexo I Reglamento 2020/741" dataDxfId="11"/>
    <tableColumn id="3" xr3:uid="{00000000-0010-0000-1A00-000003000000}" name="Parámetros adicionales" dataDxfId="10"/>
    <tableColumn id="8" xr3:uid="{00000000-0010-0000-1A00-000008000000}" name="Unidad de medida" dataDxfId="9">
      <calculatedColumnFormula>IF(LEN(T72_ReqAdic[[#This Row],[Parámetros adicionales]])&gt;0,VLOOKUP(T72_ReqAdic[[#This Row],[Parámetros adicionales]],Aux_Desplegables!$AY$3:$AZ$74,2,FALSE),"")</calculatedColumnFormula>
    </tableColumn>
    <tableColumn id="16" xr3:uid="{00000000-0010-0000-1A00-000010000000}" name="Parámetros adicionales (En caso de &quot;otros&quot;)" dataDxfId="8"/>
    <tableColumn id="4" xr3:uid="{00000000-0010-0000-1A00-000004000000}" name="Frecuencia" dataDxfId="7"/>
    <tableColumn id="5" xr3:uid="{00000000-0010-0000-1A00-000005000000}" name="Frecuencia de muestreo en caso de seleccionar &quot;otro&quot;" dataDxfId="6"/>
    <tableColumn id="6" xr3:uid="{00000000-0010-0000-1A00-000006000000}" name="Inicio periodo de muestreo dd/mm/aaaa" dataDxfId="5"/>
    <tableColumn id="7" xr3:uid="{00000000-0010-0000-1A00-000007000000}" name="Fin periodo de muestreo dd/mm/aaaa" dataDxfId="4"/>
    <tableColumn id="10" xr3:uid="{00000000-0010-0000-1A00-00000A000000}" name="Indicar el valor que no deberá superarse para el parámetro descrito en el punto (POI) seleccionado" dataDxfId="3"/>
    <tableColumn id="11" xr3:uid="{00000000-0010-0000-1A00-00000B000000}" name="Unidad de medida (En caso de &quot;otros&quot;)" dataDxfId="2"/>
    <tableColumn id="9" xr3:uid="{00000000-0010-0000-1A00-000009000000}" name="Ej. Se considera cumplimiento si no supera el valor umbral en el 90% de las muestras y ningún valor supera la desviación máxima…" dataDxfId="1"/>
    <tableColumn id="15" xr3:uid="{00000000-0010-0000-1A00-00000F000000}" name="Campo opcional"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table" Target="../tables/table8.xml"/></Relationships>
</file>

<file path=xl/worksheets/_rels/sheet9.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3" Type="http://schemas.openxmlformats.org/officeDocument/2006/relationships/table" Target="../tables/table12.x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3.x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table" Target="../tables/table14.x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2:F30"/>
  <sheetViews>
    <sheetView zoomScale="115" zoomScaleNormal="115" workbookViewId="0">
      <selection activeCell="C7" sqref="C7"/>
    </sheetView>
  </sheetViews>
  <sheetFormatPr baseColWidth="10" defaultColWidth="11.42578125" defaultRowHeight="12.75" x14ac:dyDescent="0.2"/>
  <cols>
    <col min="1" max="1" width="4.5703125" style="3" customWidth="1"/>
    <col min="2" max="2" width="80" style="3" bestFit="1" customWidth="1"/>
    <col min="3" max="3" width="26.42578125" style="3" customWidth="1"/>
    <col min="4" max="16384" width="11.42578125" style="3"/>
  </cols>
  <sheetData>
    <row r="2" spans="1:6" ht="21" x14ac:dyDescent="0.2">
      <c r="B2" s="340" t="s">
        <v>1462</v>
      </c>
    </row>
    <row r="4" spans="1:6" x14ac:dyDescent="0.2">
      <c r="A4" s="341" t="s">
        <v>505</v>
      </c>
      <c r="B4" s="342"/>
      <c r="C4" s="130"/>
    </row>
    <row r="5" spans="1:6" ht="15" x14ac:dyDescent="0.25">
      <c r="A5" s="113"/>
      <c r="B5" s="114" t="s">
        <v>551</v>
      </c>
      <c r="C5" s="130"/>
    </row>
    <row r="6" spans="1:6" ht="15" x14ac:dyDescent="0.25">
      <c r="A6" s="76"/>
      <c r="B6" s="115" t="s">
        <v>552</v>
      </c>
      <c r="C6" s="130"/>
    </row>
    <row r="7" spans="1:6" ht="15" x14ac:dyDescent="0.25">
      <c r="A7" s="76"/>
      <c r="B7" s="115" t="s">
        <v>553</v>
      </c>
    </row>
    <row r="8" spans="1:6" ht="15" x14ac:dyDescent="0.25">
      <c r="A8" s="76"/>
      <c r="B8" s="115" t="s">
        <v>554</v>
      </c>
    </row>
    <row r="9" spans="1:6" ht="15" x14ac:dyDescent="0.25">
      <c r="A9" s="76"/>
      <c r="B9" s="115" t="s">
        <v>1459</v>
      </c>
    </row>
    <row r="10" spans="1:6" ht="15" x14ac:dyDescent="0.25">
      <c r="A10" s="76"/>
      <c r="B10" s="115" t="s">
        <v>1460</v>
      </c>
    </row>
    <row r="11" spans="1:6" ht="15" x14ac:dyDescent="0.25">
      <c r="A11" s="76"/>
      <c r="B11" s="115" t="s">
        <v>1461</v>
      </c>
    </row>
    <row r="12" spans="1:6" ht="15" x14ac:dyDescent="0.25">
      <c r="A12" s="76"/>
      <c r="B12" s="115" t="s">
        <v>555</v>
      </c>
    </row>
    <row r="13" spans="1:6" ht="15" x14ac:dyDescent="0.25">
      <c r="A13" s="76"/>
      <c r="B13" s="115" t="s">
        <v>556</v>
      </c>
    </row>
    <row r="14" spans="1:6" ht="15" x14ac:dyDescent="0.25">
      <c r="A14" s="76"/>
      <c r="B14" s="115" t="s">
        <v>557</v>
      </c>
      <c r="C14" s="77"/>
    </row>
    <row r="15" spans="1:6" ht="15" x14ac:dyDescent="0.25">
      <c r="A15" s="76"/>
      <c r="B15" s="115" t="s">
        <v>503</v>
      </c>
      <c r="C15" s="78"/>
      <c r="D15" s="78"/>
    </row>
    <row r="16" spans="1:6" ht="15" x14ac:dyDescent="0.25">
      <c r="A16" s="76"/>
      <c r="B16" s="115" t="s">
        <v>504</v>
      </c>
      <c r="C16" s="79"/>
      <c r="D16" s="79"/>
      <c r="E16" s="79"/>
      <c r="F16" s="79"/>
    </row>
    <row r="17" spans="1:3" ht="15" x14ac:dyDescent="0.25">
      <c r="A17" s="76"/>
      <c r="B17" s="115" t="s">
        <v>558</v>
      </c>
    </row>
    <row r="18" spans="1:3" ht="15" x14ac:dyDescent="0.25">
      <c r="A18" s="76"/>
      <c r="B18" s="115" t="s">
        <v>559</v>
      </c>
    </row>
    <row r="19" spans="1:3" ht="15" x14ac:dyDescent="0.25">
      <c r="A19" s="76"/>
      <c r="B19" s="115" t="s">
        <v>560</v>
      </c>
    </row>
    <row r="20" spans="1:3" ht="15" x14ac:dyDescent="0.25">
      <c r="B20" s="115" t="s">
        <v>583</v>
      </c>
    </row>
    <row r="21" spans="1:3" x14ac:dyDescent="0.2">
      <c r="A21" s="80"/>
      <c r="B21" s="81"/>
    </row>
    <row r="23" spans="1:3" x14ac:dyDescent="0.2">
      <c r="C23" s="82"/>
    </row>
    <row r="29" spans="1:3" ht="15" x14ac:dyDescent="0.25">
      <c r="B29"/>
    </row>
    <row r="30" spans="1:3" ht="15" x14ac:dyDescent="0.25">
      <c r="B30"/>
    </row>
  </sheetData>
  <mergeCells count="1">
    <mergeCell ref="A4:B4"/>
  </mergeCells>
  <hyperlinks>
    <hyperlink ref="B5" location="'5.1.Bruta'!A1" display="3.2.4. Caracterizacion de agua bruta" xr:uid="{00000000-0004-0000-0000-000000000000}"/>
    <hyperlink ref="B6" location="'5.2.Secundario'!A1" display="3.2.4. Caracterizacion de agua tras el secundario (opcional)" xr:uid="{00000000-0004-0000-0000-000001000000}"/>
    <hyperlink ref="B7" location="'5.2.Depurada'!A1" display="3.2.4. Caracterizacion de agua depurada (si la EDAR y la ERAR son instalaciones distintas)" xr:uid="{00000000-0004-0000-0000-000002000000}"/>
    <hyperlink ref="B8" location="'5.4.Regenerada'!A1" display="3.2.4. Caracterizacion de agua regenerada" xr:uid="{00000000-0004-0000-0000-000003000000}"/>
    <hyperlink ref="B9" location="'5.4.a.Det.Clase Generada URBANO'!A1" display="5.4 Determinación de la clase de agua generada" xr:uid="{00000000-0004-0000-0000-000004000000}"/>
    <hyperlink ref="B11" location="'5.4.Vol'!A1" display="5.4. Volumen de agua tratado y entregado a reutilización agrícola" xr:uid="{00000000-0004-0000-0000-000005000000}"/>
    <hyperlink ref="B12" location="'5.5.VolRiego'!A1" display="5.5. Volumen de riego" xr:uid="{00000000-0004-0000-0000-000007000000}"/>
    <hyperlink ref="B13" location="'5.7.EntornoAgua'!A1" display="5.7. Entorno: masas de agua y zonas protegidas" xr:uid="{00000000-0004-0000-0000-000008000000}"/>
    <hyperlink ref="B14" location="'5.6.POI'!A1" display="5.6. (POI) Puntos de interés" xr:uid="{00000000-0004-0000-0000-000009000000}"/>
    <hyperlink ref="B15" location="'4.1.ResponsablesContact'!A1" display="4.1. Partes responsables: datos de contacto" xr:uid="{00000000-0004-0000-0000-00000A000000}"/>
    <hyperlink ref="B16" location="'4.1.ResponsablesRol'!A1" display="4.1. Partes responsables: roles y responsabilidades" xr:uid="{00000000-0004-0000-0000-00000B000000}"/>
    <hyperlink ref="B17" location="'6.1.AgenteSanit'!A1" display="6.1. Agentes peligrosos en riesgos sanitarios" xr:uid="{00000000-0004-0000-0000-00000C000000}"/>
    <hyperlink ref="B18" location="'6.2.AgenteAmb'!A1" display="6.2. Agentes peligrosos en riesgos ambientales" xr:uid="{00000000-0004-0000-0000-00000D000000}"/>
    <hyperlink ref="B19" location="'8.ReqMin'!A1" display="8. Requisitos mínimos de calidad y monitorización. " xr:uid="{00000000-0004-0000-0000-00000E000000}"/>
    <hyperlink ref="B20" location="'8.ReqAdic'!A1" display="7.2. Requisitos adicionales de calidad y monitorización. " xr:uid="{00000000-0004-0000-0000-00000F000000}"/>
    <hyperlink ref="B10" location="'5.4.b.Det.Clase Generada OTROS'!A1" display="5.4.b Determinación de la clase de agua generada-OTROS USOS" xr:uid="{C8F6AE2D-1355-413A-B595-5070C431A7A9}"/>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R34"/>
  <sheetViews>
    <sheetView zoomScale="115" zoomScaleNormal="115" workbookViewId="0">
      <selection activeCell="H1" sqref="H1:I1048576"/>
    </sheetView>
  </sheetViews>
  <sheetFormatPr baseColWidth="10" defaultColWidth="11.42578125" defaultRowHeight="12.75" x14ac:dyDescent="0.2"/>
  <cols>
    <col min="1" max="1" width="23.7109375" style="160" customWidth="1"/>
    <col min="2" max="2" width="10.7109375" style="160" customWidth="1"/>
    <col min="3" max="3" width="32.7109375" style="160" customWidth="1"/>
    <col min="4" max="4" width="14.140625" style="160" customWidth="1"/>
    <col min="5" max="7" width="12.5703125" style="160" customWidth="1"/>
    <col min="8" max="8" width="12.5703125" style="179" customWidth="1"/>
    <col min="9" max="10" width="12.5703125" style="160" customWidth="1"/>
    <col min="11" max="18" width="11.5703125" style="160" customWidth="1"/>
    <col min="19" max="16384" width="11.42578125" style="160"/>
  </cols>
  <sheetData>
    <row r="1" spans="1:18" ht="20.25" customHeight="1" x14ac:dyDescent="0.25">
      <c r="A1" s="343" t="s">
        <v>458</v>
      </c>
      <c r="B1" s="343"/>
      <c r="C1" s="343"/>
      <c r="H1" s="160"/>
    </row>
    <row r="2" spans="1:18" ht="15.75" customHeight="1" x14ac:dyDescent="0.25">
      <c r="H2" s="160"/>
    </row>
    <row r="3" spans="1:18" x14ac:dyDescent="0.25">
      <c r="H3" s="160"/>
    </row>
    <row r="4" spans="1:18" ht="80.25" customHeight="1" x14ac:dyDescent="0.25">
      <c r="H4" s="160"/>
    </row>
    <row r="5" spans="1:18" x14ac:dyDescent="0.25">
      <c r="H5" s="160"/>
    </row>
    <row r="6" spans="1:18" ht="17.25" customHeight="1" x14ac:dyDescent="0.25">
      <c r="H6" s="160"/>
    </row>
    <row r="7" spans="1:18" ht="36" customHeight="1" x14ac:dyDescent="0.25">
      <c r="D7" s="344" t="s">
        <v>1468</v>
      </c>
      <c r="E7" s="348"/>
      <c r="F7" s="348"/>
      <c r="G7" s="348"/>
      <c r="H7" s="347" t="s">
        <v>456</v>
      </c>
      <c r="I7" s="347"/>
      <c r="J7" s="347"/>
      <c r="K7" s="344" t="s">
        <v>495</v>
      </c>
      <c r="L7" s="345"/>
      <c r="M7" s="345"/>
      <c r="N7" s="345"/>
      <c r="O7" s="345"/>
      <c r="P7" s="345"/>
      <c r="Q7" s="345"/>
      <c r="R7" s="346"/>
    </row>
    <row r="8" spans="1:18" ht="14.25" customHeight="1" x14ac:dyDescent="0.25">
      <c r="A8" s="161" t="s">
        <v>44</v>
      </c>
      <c r="B8" s="162">
        <v>2023</v>
      </c>
      <c r="D8" s="163" t="str">
        <f>IFERROR(AVERAGE('5.1.Bruta'!$D$12:$D$23),"")</f>
        <v/>
      </c>
      <c r="E8" s="163" t="str">
        <f>IFERROR(AVERAGE('5.1.Bruta'!$E$12:$E$23),"")</f>
        <v/>
      </c>
      <c r="F8" s="163" t="str">
        <f>IFERROR(AVERAGE('5.1.Bruta'!$F$12:$F$23),"")</f>
        <v/>
      </c>
      <c r="G8" s="163" t="str">
        <f>IFERROR(AVERAGE('5.1.Bruta'!$G$12:$G$23),"")</f>
        <v/>
      </c>
      <c r="H8" s="163" t="str">
        <f>IFERROR(AVERAGE('5.1.Bruta'!$H$12:$H$23),"")</f>
        <v/>
      </c>
      <c r="I8" s="163" t="str">
        <f>IFERROR(AVERAGE('5.1.Bruta'!$I$12:$I$23),"")</f>
        <v/>
      </c>
      <c r="J8" s="163" t="str">
        <f>IFERROR(AVERAGE('5.1.Bruta'!$J$12:$J$23),"")</f>
        <v/>
      </c>
      <c r="K8" s="163" t="str">
        <f>IFERROR(AVERAGE('5.1.Bruta'!$K$12:$K$23),"")</f>
        <v/>
      </c>
      <c r="L8" s="163" t="str">
        <f>IFERROR(AVERAGE('5.1.Bruta'!$L$12:$L$23),"")</f>
        <v/>
      </c>
      <c r="M8" s="163" t="str">
        <f>IFERROR(AVERAGE('5.1.Bruta'!$M$12:$M$23),"")</f>
        <v/>
      </c>
      <c r="N8" s="163" t="str">
        <f>IFERROR(AVERAGE('5.1.Bruta'!$N$12:$N$23),"")</f>
        <v/>
      </c>
      <c r="O8" s="163" t="str">
        <f>IFERROR(AVERAGE('5.1.Bruta'!$O$12:$O$23),"")</f>
        <v/>
      </c>
      <c r="P8" s="163" t="str">
        <f>IFERROR(AVERAGE('5.1.Bruta'!$P$12:$P$23),"")</f>
        <v/>
      </c>
      <c r="Q8" s="163" t="str">
        <f>IFERROR(AVERAGE('5.1.Bruta'!$Q$12:$Q$23),"")</f>
        <v/>
      </c>
      <c r="R8" s="163" t="str">
        <f>IFERROR(AVERAGE('5.1.Bruta'!$R$12:$R$23),"")</f>
        <v/>
      </c>
    </row>
    <row r="9" spans="1:18" ht="30" hidden="1" customHeight="1" x14ac:dyDescent="0.25">
      <c r="A9" s="164" t="s">
        <v>487</v>
      </c>
      <c r="B9" s="165" t="s">
        <v>488</v>
      </c>
      <c r="C9" s="165" t="s">
        <v>489</v>
      </c>
      <c r="D9" s="166" t="s">
        <v>490</v>
      </c>
      <c r="E9" s="166" t="s">
        <v>492</v>
      </c>
      <c r="F9" s="166" t="s">
        <v>493</v>
      </c>
      <c r="G9" s="166" t="s">
        <v>494</v>
      </c>
      <c r="H9" s="166" t="s">
        <v>532</v>
      </c>
      <c r="I9" s="166" t="s">
        <v>533</v>
      </c>
      <c r="J9" s="166" t="s">
        <v>534</v>
      </c>
      <c r="K9" s="167" t="s">
        <v>535</v>
      </c>
      <c r="L9" s="167" t="s">
        <v>536</v>
      </c>
      <c r="M9" s="167" t="s">
        <v>537</v>
      </c>
      <c r="N9" s="167" t="s">
        <v>538</v>
      </c>
      <c r="O9" s="167" t="s">
        <v>539</v>
      </c>
      <c r="P9" s="167" t="s">
        <v>540</v>
      </c>
      <c r="Q9" s="167" t="s">
        <v>541</v>
      </c>
      <c r="R9" s="168" t="s">
        <v>542</v>
      </c>
    </row>
    <row r="10" spans="1:18" ht="39.75" customHeight="1" x14ac:dyDescent="0.25">
      <c r="A10" s="164" t="s">
        <v>506</v>
      </c>
      <c r="B10" s="165" t="s">
        <v>12</v>
      </c>
      <c r="C10" s="165" t="s">
        <v>561</v>
      </c>
      <c r="D10" s="169" t="s">
        <v>417</v>
      </c>
      <c r="E10" s="169" t="s">
        <v>381</v>
      </c>
      <c r="F10" s="169" t="s">
        <v>491</v>
      </c>
      <c r="G10" s="169" t="s">
        <v>239</v>
      </c>
      <c r="H10" s="169" t="s">
        <v>378</v>
      </c>
      <c r="I10" s="169" t="s">
        <v>405</v>
      </c>
      <c r="J10" s="169" t="s">
        <v>390</v>
      </c>
      <c r="K10" s="167"/>
      <c r="L10" s="167"/>
      <c r="M10" s="167"/>
      <c r="N10" s="167"/>
      <c r="O10" s="167"/>
      <c r="P10" s="167"/>
      <c r="Q10" s="167"/>
      <c r="R10" s="168"/>
    </row>
    <row r="11" spans="1:18" s="173" customFormat="1" ht="15" customHeight="1" x14ac:dyDescent="0.25">
      <c r="A11" s="170"/>
      <c r="B11" s="171"/>
      <c r="C11" s="171"/>
      <c r="D11" s="169" t="str">
        <f>VLOOKUP(D10,Aux_Desplegables!$AY$3:$AZ$66,2,FALSE)</f>
        <v>mg/L</v>
      </c>
      <c r="E11" s="169" t="str">
        <f>VLOOKUP(E10,Aux_Desplegables!$AY$3:$AZ$66,2,FALSE)</f>
        <v>UFC/100 mL</v>
      </c>
      <c r="F11" s="169" t="str">
        <f>VLOOKUP(F10,Aux_Desplegables!$AY$3:$AZ$66,2,FALSE)</f>
        <v>UNT</v>
      </c>
      <c r="G11" s="169" t="str">
        <f>VLOOKUP(G10,Aux_Desplegables!$AY$3:$AZ$66,2,FALSE)</f>
        <v>UFC/L</v>
      </c>
      <c r="H11" s="169" t="str">
        <f>VLOOKUP(H10,Aux_Desplegables!$AY$3:$AZ$66,2,FALSE)</f>
        <v>mg O2/L</v>
      </c>
      <c r="I11" s="169" t="str">
        <f>VLOOKUP(I10,Aux_Desplegables!$AY$3:$AZ$66,2,FALSE)</f>
        <v>mg N/L</v>
      </c>
      <c r="J11" s="169" t="str">
        <f>VLOOKUP(J10,Aux_Desplegables!$AY$3:$AZ$66,2,FALSE)</f>
        <v>mg P/L</v>
      </c>
      <c r="K11" s="169" t="str">
        <f>IFERROR(VLOOKUP(K10,Aux_Desplegables!$AY$3:$AZ$66,2,FALSE),"-")</f>
        <v>-</v>
      </c>
      <c r="L11" s="169" t="str">
        <f>IFERROR(VLOOKUP(L10,Aux_Desplegables!$AY$3:$AZ$66,2,FALSE),"-")</f>
        <v>-</v>
      </c>
      <c r="M11" s="169" t="str">
        <f>IFERROR(VLOOKUP(M10,Aux_Desplegables!$AY$3:$AZ$66,2,FALSE),"-")</f>
        <v>-</v>
      </c>
      <c r="N11" s="169" t="str">
        <f>IFERROR(VLOOKUP(N10,Aux_Desplegables!$AY$3:$AZ$66,2,FALSE),"-")</f>
        <v>-</v>
      </c>
      <c r="O11" s="169" t="str">
        <f>IFERROR(VLOOKUP(O10,Aux_Desplegables!$AY$3:$AZ$66,2,FALSE),"-")</f>
        <v>-</v>
      </c>
      <c r="P11" s="169" t="str">
        <f>IFERROR(VLOOKUP(P10,Aux_Desplegables!$AY$3:$AZ$66,2,FALSE),"-")</f>
        <v>-</v>
      </c>
      <c r="Q11" s="169" t="str">
        <f>IFERROR(VLOOKUP(Q10,Aux_Desplegables!$AY$3:$AZ$66,2,FALSE),"-")</f>
        <v>-</v>
      </c>
      <c r="R11" s="172" t="str">
        <f>IFERROR(VLOOKUP(R10,Aux_Desplegables!$AY$3:$AZ$66,2,FALSE),"-")</f>
        <v>-</v>
      </c>
    </row>
    <row r="12" spans="1:18" x14ac:dyDescent="0.25">
      <c r="A12" s="174">
        <v>44927</v>
      </c>
      <c r="B12" s="175">
        <v>2023</v>
      </c>
      <c r="C12" s="176"/>
      <c r="D12" s="177"/>
      <c r="E12" s="177"/>
      <c r="F12" s="177"/>
      <c r="G12" s="177"/>
      <c r="H12" s="178"/>
      <c r="I12" s="178"/>
      <c r="J12" s="178"/>
      <c r="K12" s="178"/>
      <c r="L12" s="178"/>
      <c r="M12" s="178"/>
      <c r="N12" s="178"/>
      <c r="O12" s="178"/>
      <c r="P12" s="178"/>
      <c r="Q12" s="178"/>
      <c r="R12" s="178"/>
    </row>
    <row r="13" spans="1:18" x14ac:dyDescent="0.25">
      <c r="A13" s="174">
        <v>44958</v>
      </c>
      <c r="B13" s="175">
        <v>2023</v>
      </c>
      <c r="C13" s="176"/>
      <c r="D13" s="177"/>
      <c r="E13" s="177"/>
      <c r="F13" s="177"/>
      <c r="G13" s="177"/>
      <c r="H13" s="178"/>
      <c r="I13" s="178"/>
      <c r="J13" s="178"/>
      <c r="K13" s="178"/>
      <c r="L13" s="178"/>
      <c r="M13" s="178"/>
      <c r="N13" s="178"/>
      <c r="O13" s="178"/>
      <c r="P13" s="178"/>
      <c r="Q13" s="178"/>
      <c r="R13" s="178"/>
    </row>
    <row r="14" spans="1:18" x14ac:dyDescent="0.25">
      <c r="A14" s="174">
        <v>44986</v>
      </c>
      <c r="B14" s="175">
        <v>2023</v>
      </c>
      <c r="C14" s="176"/>
      <c r="D14" s="177"/>
      <c r="E14" s="177"/>
      <c r="F14" s="177"/>
      <c r="G14" s="177"/>
      <c r="H14" s="178"/>
      <c r="I14" s="178"/>
      <c r="J14" s="178"/>
      <c r="K14" s="178"/>
      <c r="L14" s="178"/>
      <c r="M14" s="178"/>
      <c r="N14" s="178"/>
      <c r="O14" s="178"/>
      <c r="P14" s="178"/>
      <c r="Q14" s="178"/>
      <c r="R14" s="178"/>
    </row>
    <row r="15" spans="1:18" x14ac:dyDescent="0.25">
      <c r="A15" s="174">
        <v>45017</v>
      </c>
      <c r="B15" s="175">
        <v>2023</v>
      </c>
      <c r="C15" s="176"/>
      <c r="D15" s="177"/>
      <c r="E15" s="177"/>
      <c r="F15" s="177"/>
      <c r="G15" s="177"/>
      <c r="H15" s="178"/>
      <c r="I15" s="178"/>
      <c r="J15" s="178"/>
      <c r="K15" s="178"/>
      <c r="L15" s="178"/>
      <c r="M15" s="178"/>
      <c r="N15" s="178"/>
      <c r="O15" s="178"/>
      <c r="P15" s="178"/>
      <c r="Q15" s="178"/>
      <c r="R15" s="178"/>
    </row>
    <row r="16" spans="1:18" x14ac:dyDescent="0.25">
      <c r="A16" s="174">
        <v>45047</v>
      </c>
      <c r="B16" s="175">
        <v>2023</v>
      </c>
      <c r="C16" s="176"/>
      <c r="D16" s="178"/>
      <c r="E16" s="178"/>
      <c r="F16" s="178"/>
      <c r="G16" s="178"/>
      <c r="H16" s="178"/>
      <c r="I16" s="178"/>
      <c r="J16" s="178"/>
      <c r="K16" s="178"/>
      <c r="L16" s="178"/>
      <c r="M16" s="178"/>
      <c r="N16" s="178"/>
      <c r="O16" s="178"/>
      <c r="P16" s="178"/>
      <c r="Q16" s="178"/>
      <c r="R16" s="178"/>
    </row>
    <row r="17" spans="1:18" x14ac:dyDescent="0.25">
      <c r="A17" s="174">
        <v>45078</v>
      </c>
      <c r="B17" s="175">
        <v>2023</v>
      </c>
      <c r="C17" s="176"/>
      <c r="D17" s="178"/>
      <c r="E17" s="178"/>
      <c r="F17" s="178"/>
      <c r="G17" s="178"/>
      <c r="H17" s="178"/>
      <c r="I17" s="178"/>
      <c r="J17" s="178"/>
      <c r="K17" s="178"/>
      <c r="L17" s="178"/>
      <c r="M17" s="178"/>
      <c r="N17" s="178"/>
      <c r="O17" s="178"/>
      <c r="P17" s="178"/>
      <c r="Q17" s="178"/>
      <c r="R17" s="178"/>
    </row>
    <row r="18" spans="1:18" x14ac:dyDescent="0.25">
      <c r="A18" s="174">
        <v>45108</v>
      </c>
      <c r="B18" s="175">
        <v>2023</v>
      </c>
      <c r="C18" s="176"/>
      <c r="D18" s="178"/>
      <c r="E18" s="178"/>
      <c r="F18" s="178"/>
      <c r="G18" s="178"/>
      <c r="H18" s="178"/>
      <c r="I18" s="178"/>
      <c r="J18" s="178"/>
      <c r="K18" s="178"/>
      <c r="L18" s="178"/>
      <c r="M18" s="178"/>
      <c r="N18" s="178"/>
      <c r="O18" s="178"/>
      <c r="P18" s="178"/>
      <c r="Q18" s="178"/>
      <c r="R18" s="178"/>
    </row>
    <row r="19" spans="1:18" x14ac:dyDescent="0.25">
      <c r="A19" s="174">
        <v>45139</v>
      </c>
      <c r="B19" s="175">
        <v>2023</v>
      </c>
      <c r="C19" s="176"/>
      <c r="D19" s="178"/>
      <c r="E19" s="178"/>
      <c r="F19" s="178"/>
      <c r="G19" s="178"/>
      <c r="H19" s="178"/>
      <c r="I19" s="178"/>
      <c r="J19" s="178"/>
      <c r="K19" s="178"/>
      <c r="L19" s="178"/>
      <c r="M19" s="178"/>
      <c r="N19" s="178"/>
      <c r="O19" s="178"/>
      <c r="P19" s="178"/>
      <c r="Q19" s="178"/>
      <c r="R19" s="178"/>
    </row>
    <row r="20" spans="1:18" x14ac:dyDescent="0.25">
      <c r="A20" s="174">
        <v>45170</v>
      </c>
      <c r="B20" s="175">
        <v>2023</v>
      </c>
      <c r="C20" s="176"/>
      <c r="D20" s="178"/>
      <c r="E20" s="178"/>
      <c r="F20" s="178"/>
      <c r="G20" s="178"/>
      <c r="H20" s="178"/>
      <c r="I20" s="178"/>
      <c r="J20" s="178"/>
      <c r="K20" s="178"/>
      <c r="L20" s="178"/>
      <c r="M20" s="178"/>
      <c r="N20" s="178"/>
      <c r="O20" s="178"/>
      <c r="P20" s="178"/>
      <c r="Q20" s="178"/>
      <c r="R20" s="178"/>
    </row>
    <row r="21" spans="1:18" x14ac:dyDescent="0.25">
      <c r="A21" s="174">
        <v>45200</v>
      </c>
      <c r="B21" s="175">
        <v>2023</v>
      </c>
      <c r="C21" s="176"/>
      <c r="D21" s="178"/>
      <c r="E21" s="178"/>
      <c r="F21" s="178"/>
      <c r="G21" s="178"/>
      <c r="H21" s="178"/>
      <c r="I21" s="178"/>
      <c r="J21" s="178"/>
      <c r="K21" s="178"/>
      <c r="L21" s="178"/>
      <c r="M21" s="178"/>
      <c r="N21" s="178"/>
      <c r="O21" s="178"/>
      <c r="P21" s="178"/>
      <c r="Q21" s="178"/>
      <c r="R21" s="178"/>
    </row>
    <row r="22" spans="1:18" x14ac:dyDescent="0.25">
      <c r="A22" s="174">
        <v>45231</v>
      </c>
      <c r="B22" s="175">
        <v>2023</v>
      </c>
      <c r="C22" s="176"/>
      <c r="D22" s="178"/>
      <c r="E22" s="178"/>
      <c r="F22" s="178"/>
      <c r="G22" s="178"/>
      <c r="H22" s="178"/>
      <c r="I22" s="178"/>
      <c r="J22" s="178"/>
      <c r="K22" s="178"/>
      <c r="L22" s="178"/>
      <c r="M22" s="178"/>
      <c r="N22" s="178"/>
      <c r="O22" s="178"/>
      <c r="P22" s="178"/>
      <c r="Q22" s="178"/>
      <c r="R22" s="178"/>
    </row>
    <row r="23" spans="1:18" x14ac:dyDescent="0.25">
      <c r="A23" s="174">
        <v>45261</v>
      </c>
      <c r="B23" s="175">
        <v>2023</v>
      </c>
      <c r="C23" s="176"/>
      <c r="D23" s="178"/>
      <c r="E23" s="178"/>
      <c r="F23" s="178"/>
      <c r="G23" s="178"/>
      <c r="H23" s="178"/>
      <c r="I23" s="178"/>
      <c r="J23" s="178"/>
      <c r="K23" s="178"/>
      <c r="L23" s="178"/>
      <c r="M23" s="178"/>
      <c r="N23" s="178"/>
      <c r="O23" s="178"/>
      <c r="P23" s="178"/>
      <c r="Q23" s="178"/>
      <c r="R23" s="178"/>
    </row>
    <row r="24" spans="1:18" x14ac:dyDescent="0.25">
      <c r="H24" s="160"/>
    </row>
    <row r="25" spans="1:18" x14ac:dyDescent="0.25">
      <c r="H25" s="160"/>
    </row>
    <row r="26" spans="1:18" x14ac:dyDescent="0.25">
      <c r="H26" s="160"/>
    </row>
    <row r="27" spans="1:18" x14ac:dyDescent="0.25">
      <c r="H27" s="160"/>
    </row>
    <row r="28" spans="1:18" x14ac:dyDescent="0.25">
      <c r="H28" s="160"/>
    </row>
    <row r="29" spans="1:18" x14ac:dyDescent="0.25">
      <c r="H29" s="160"/>
    </row>
    <row r="30" spans="1:18" x14ac:dyDescent="0.25">
      <c r="H30" s="160"/>
    </row>
    <row r="31" spans="1:18" x14ac:dyDescent="0.25">
      <c r="H31" s="160"/>
    </row>
    <row r="32" spans="1:18" x14ac:dyDescent="0.25">
      <c r="H32" s="160"/>
    </row>
    <row r="33" spans="8:8" x14ac:dyDescent="0.25">
      <c r="H33" s="160"/>
    </row>
    <row r="34" spans="8:8" x14ac:dyDescent="0.25">
      <c r="H34" s="160"/>
    </row>
  </sheetData>
  <mergeCells count="4">
    <mergeCell ref="A1:C1"/>
    <mergeCell ref="K7:R7"/>
    <mergeCell ref="H7:J7"/>
    <mergeCell ref="D7:G7"/>
  </mergeCells>
  <phoneticPr fontId="6" type="noConversion"/>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0000000}">
          <x14:formula1>
            <xm:f>Aux_Desplegables!$AY$9:$AY$66</xm:f>
          </x14:formula1>
          <xm:sqref>L10:R10</xm:sqref>
        </x14:dataValidation>
        <x14:dataValidation type="list" allowBlank="1" showInputMessage="1" showErrorMessage="1" xr:uid="{41CD06D8-F55A-4FD9-B8F7-FC2DC44247E7}">
          <x14:formula1>
            <xm:f>Aux_Desplegables!$AY$10:$AY$66</xm:f>
          </x14:formula1>
          <xm:sqref>K10</xm:sqref>
        </x14:dataValidation>
        <x14:dataValidation type="list" allowBlank="1" showInputMessage="1" showErrorMessage="1" xr:uid="{00000000-0002-0000-0100-000001000000}">
          <x14:formula1>
            <xm:f>Aux_Desplegables!$AY$3:$AY$66</xm:f>
          </x14:formula1>
          <xm:sqref>S9:V9 D10:J10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R23"/>
  <sheetViews>
    <sheetView workbookViewId="0">
      <selection activeCell="E31" sqref="E31"/>
    </sheetView>
  </sheetViews>
  <sheetFormatPr baseColWidth="10" defaultColWidth="11.42578125" defaultRowHeight="12.75" x14ac:dyDescent="0.25"/>
  <cols>
    <col min="1" max="1" width="23.7109375" style="73" customWidth="1"/>
    <col min="2" max="2" width="10.7109375" style="73" customWidth="1"/>
    <col min="3" max="3" width="32.7109375" style="73" customWidth="1"/>
    <col min="4" max="9" width="12.5703125" style="73" customWidth="1"/>
    <col min="10" max="17" width="11.5703125" style="73" customWidth="1"/>
    <col min="18" max="16384" width="11.42578125" style="73"/>
  </cols>
  <sheetData>
    <row r="1" spans="1:18" ht="20.25" customHeight="1" x14ac:dyDescent="0.25">
      <c r="A1" s="349" t="s">
        <v>496</v>
      </c>
      <c r="B1" s="349"/>
      <c r="C1" s="349"/>
    </row>
    <row r="2" spans="1:18" ht="15.75" customHeight="1" x14ac:dyDescent="0.25"/>
    <row r="4" spans="1:18" ht="80.25" customHeight="1" x14ac:dyDescent="0.25"/>
    <row r="6" spans="1:18" ht="17.25" customHeight="1" x14ac:dyDescent="0.25"/>
    <row r="7" spans="1:18" s="160" customFormat="1" ht="36" customHeight="1" x14ac:dyDescent="0.25">
      <c r="D7" s="344" t="s">
        <v>1468</v>
      </c>
      <c r="E7" s="348"/>
      <c r="F7" s="348"/>
      <c r="G7" s="348"/>
      <c r="H7" s="347" t="s">
        <v>456</v>
      </c>
      <c r="I7" s="347"/>
      <c r="J7" s="347"/>
      <c r="K7" s="344" t="s">
        <v>495</v>
      </c>
      <c r="L7" s="345"/>
      <c r="M7" s="345"/>
      <c r="N7" s="345"/>
      <c r="O7" s="345"/>
      <c r="P7" s="345"/>
      <c r="Q7" s="345"/>
      <c r="R7" s="346"/>
    </row>
    <row r="8" spans="1:18" s="160" customFormat="1" ht="14.25" customHeight="1" x14ac:dyDescent="0.25">
      <c r="A8" s="161" t="s">
        <v>44</v>
      </c>
      <c r="B8" s="162">
        <v>2023</v>
      </c>
      <c r="D8" s="163" t="str">
        <f>IFERROR(AVERAGE('5.1.Bruta'!$D$12:$D$23),"")</f>
        <v/>
      </c>
      <c r="E8" s="163" t="str">
        <f>IFERROR(AVERAGE('5.1.Bruta'!$E$12:$E$23),"")</f>
        <v/>
      </c>
      <c r="F8" s="163" t="str">
        <f>IFERROR(AVERAGE('5.1.Bruta'!$F$12:$F$23),"")</f>
        <v/>
      </c>
      <c r="G8" s="163" t="str">
        <f>IFERROR(AVERAGE('5.1.Bruta'!$G$12:$G$23),"")</f>
        <v/>
      </c>
      <c r="H8" s="163" t="str">
        <f>IFERROR(AVERAGE('5.1.Bruta'!$H$12:$H$23),"")</f>
        <v/>
      </c>
      <c r="I8" s="163" t="str">
        <f>IFERROR(AVERAGE('5.1.Bruta'!$I$12:$I$23),"")</f>
        <v/>
      </c>
      <c r="J8" s="163" t="str">
        <f>IFERROR(AVERAGE('5.1.Bruta'!$J$12:$J$23),"")</f>
        <v/>
      </c>
      <c r="K8" s="163" t="str">
        <f>IFERROR(AVERAGE('5.1.Bruta'!$K$12:$K$23),"")</f>
        <v/>
      </c>
      <c r="L8" s="163" t="str">
        <f>IFERROR(AVERAGE('5.1.Bruta'!$L$12:$L$23),"")</f>
        <v/>
      </c>
      <c r="M8" s="163" t="str">
        <f>IFERROR(AVERAGE('5.1.Bruta'!$M$12:$M$23),"")</f>
        <v/>
      </c>
      <c r="N8" s="163" t="str">
        <f>IFERROR(AVERAGE('5.1.Bruta'!$N$12:$N$23),"")</f>
        <v/>
      </c>
      <c r="O8" s="163" t="str">
        <f>IFERROR(AVERAGE('5.1.Bruta'!$O$12:$O$23),"")</f>
        <v/>
      </c>
      <c r="P8" s="163" t="str">
        <f>IFERROR(AVERAGE('5.1.Bruta'!$P$12:$P$23),"")</f>
        <v/>
      </c>
      <c r="Q8" s="163" t="str">
        <f>IFERROR(AVERAGE('5.1.Bruta'!$Q$12:$Q$23),"")</f>
        <v/>
      </c>
      <c r="R8" s="163" t="str">
        <f>IFERROR(AVERAGE('5.1.Bruta'!$R$12:$R$23),"")</f>
        <v/>
      </c>
    </row>
    <row r="9" spans="1:18" s="160" customFormat="1" ht="30" hidden="1" customHeight="1" x14ac:dyDescent="0.25">
      <c r="A9" s="164" t="s">
        <v>487</v>
      </c>
      <c r="B9" s="165" t="s">
        <v>488</v>
      </c>
      <c r="C9" s="165" t="s">
        <v>489</v>
      </c>
      <c r="D9" s="166" t="s">
        <v>490</v>
      </c>
      <c r="E9" s="166" t="s">
        <v>492</v>
      </c>
      <c r="F9" s="166" t="s">
        <v>493</v>
      </c>
      <c r="G9" s="166" t="s">
        <v>494</v>
      </c>
      <c r="H9" s="166" t="s">
        <v>532</v>
      </c>
      <c r="I9" s="166" t="s">
        <v>533</v>
      </c>
      <c r="J9" s="166" t="s">
        <v>534</v>
      </c>
      <c r="K9" s="167" t="s">
        <v>535</v>
      </c>
      <c r="L9" s="167" t="s">
        <v>536</v>
      </c>
      <c r="M9" s="167" t="s">
        <v>537</v>
      </c>
      <c r="N9" s="167" t="s">
        <v>538</v>
      </c>
      <c r="O9" s="167" t="s">
        <v>539</v>
      </c>
      <c r="P9" s="167" t="s">
        <v>540</v>
      </c>
      <c r="Q9" s="167" t="s">
        <v>541</v>
      </c>
      <c r="R9" s="168" t="s">
        <v>542</v>
      </c>
    </row>
    <row r="10" spans="1:18" s="160" customFormat="1" ht="39.75" customHeight="1" x14ac:dyDescent="0.25">
      <c r="A10" s="164" t="s">
        <v>506</v>
      </c>
      <c r="B10" s="165" t="s">
        <v>12</v>
      </c>
      <c r="C10" s="165" t="s">
        <v>561</v>
      </c>
      <c r="D10" s="169" t="s">
        <v>417</v>
      </c>
      <c r="E10" s="169" t="s">
        <v>381</v>
      </c>
      <c r="F10" s="169" t="s">
        <v>491</v>
      </c>
      <c r="G10" s="169" t="s">
        <v>239</v>
      </c>
      <c r="H10" s="169" t="s">
        <v>378</v>
      </c>
      <c r="I10" s="169" t="s">
        <v>405</v>
      </c>
      <c r="J10" s="169" t="s">
        <v>390</v>
      </c>
      <c r="K10" s="167"/>
      <c r="L10" s="167"/>
      <c r="M10" s="167"/>
      <c r="N10" s="167"/>
      <c r="O10" s="167"/>
      <c r="P10" s="167"/>
      <c r="Q10" s="167"/>
      <c r="R10" s="168"/>
    </row>
    <row r="11" spans="1:18" s="173" customFormat="1" ht="15" customHeight="1" x14ac:dyDescent="0.25">
      <c r="A11" s="170"/>
      <c r="B11" s="171"/>
      <c r="C11" s="171"/>
      <c r="D11" s="169" t="str">
        <f>VLOOKUP(D10,Aux_Desplegables!$AY$3:$AZ$66,2,FALSE)</f>
        <v>mg/L</v>
      </c>
      <c r="E11" s="169" t="str">
        <f>VLOOKUP(E10,Aux_Desplegables!$AY$3:$AZ$66,2,FALSE)</f>
        <v>UFC/100 mL</v>
      </c>
      <c r="F11" s="169" t="str">
        <f>VLOOKUP(F10,Aux_Desplegables!$AY$3:$AZ$66,2,FALSE)</f>
        <v>UNT</v>
      </c>
      <c r="G11" s="169" t="str">
        <f>VLOOKUP(G10,Aux_Desplegables!$AY$3:$AZ$66,2,FALSE)</f>
        <v>UFC/L</v>
      </c>
      <c r="H11" s="169" t="str">
        <f>VLOOKUP(H10,Aux_Desplegables!$AY$3:$AZ$66,2,FALSE)</f>
        <v>mg O2/L</v>
      </c>
      <c r="I11" s="169" t="str">
        <f>VLOOKUP(I10,Aux_Desplegables!$AY$3:$AZ$66,2,FALSE)</f>
        <v>mg N/L</v>
      </c>
      <c r="J11" s="169" t="str">
        <f>VLOOKUP(J10,Aux_Desplegables!$AY$3:$AZ$66,2,FALSE)</f>
        <v>mg P/L</v>
      </c>
      <c r="K11" s="169" t="str">
        <f>IFERROR(VLOOKUP(K10,Aux_Desplegables!$AY$3:$AZ$66,2,FALSE),"-")</f>
        <v>-</v>
      </c>
      <c r="L11" s="169" t="str">
        <f>IFERROR(VLOOKUP(L10,Aux_Desplegables!$AY$3:$AZ$66,2,FALSE),"-")</f>
        <v>-</v>
      </c>
      <c r="M11" s="169" t="str">
        <f>IFERROR(VLOOKUP(M10,Aux_Desplegables!$AY$3:$AZ$66,2,FALSE),"-")</f>
        <v>-</v>
      </c>
      <c r="N11" s="169" t="str">
        <f>IFERROR(VLOOKUP(N10,Aux_Desplegables!$AY$3:$AZ$66,2,FALSE),"-")</f>
        <v>-</v>
      </c>
      <c r="O11" s="169" t="str">
        <f>IFERROR(VLOOKUP(O10,Aux_Desplegables!$AY$3:$AZ$66,2,FALSE),"-")</f>
        <v>-</v>
      </c>
      <c r="P11" s="169" t="str">
        <f>IFERROR(VLOOKUP(P10,Aux_Desplegables!$AY$3:$AZ$66,2,FALSE),"-")</f>
        <v>-</v>
      </c>
      <c r="Q11" s="169" t="str">
        <f>IFERROR(VLOOKUP(Q10,Aux_Desplegables!$AY$3:$AZ$66,2,FALSE),"-")</f>
        <v>-</v>
      </c>
      <c r="R11" s="172" t="str">
        <f>IFERROR(VLOOKUP(R10,Aux_Desplegables!$AY$3:$AZ$66,2,FALSE),"-")</f>
        <v>-</v>
      </c>
    </row>
    <row r="12" spans="1:18" s="160" customFormat="1" x14ac:dyDescent="0.25">
      <c r="A12" s="174">
        <v>44927</v>
      </c>
      <c r="B12" s="175">
        <v>2023</v>
      </c>
      <c r="C12" s="176"/>
      <c r="D12" s="177"/>
      <c r="E12" s="177"/>
      <c r="F12" s="177"/>
      <c r="G12" s="177"/>
      <c r="H12" s="178"/>
      <c r="I12" s="178"/>
      <c r="J12" s="178"/>
      <c r="K12" s="178"/>
      <c r="L12" s="178"/>
      <c r="M12" s="178"/>
      <c r="N12" s="178"/>
      <c r="O12" s="178"/>
      <c r="P12" s="178"/>
      <c r="Q12" s="178"/>
      <c r="R12" s="178"/>
    </row>
    <row r="13" spans="1:18" s="160" customFormat="1" x14ac:dyDescent="0.25">
      <c r="A13" s="174">
        <v>44958</v>
      </c>
      <c r="B13" s="175">
        <v>2023</v>
      </c>
      <c r="C13" s="176"/>
      <c r="D13" s="177"/>
      <c r="E13" s="177"/>
      <c r="F13" s="177"/>
      <c r="G13" s="177"/>
      <c r="H13" s="178"/>
      <c r="I13" s="178"/>
      <c r="J13" s="178"/>
      <c r="K13" s="178"/>
      <c r="L13" s="178"/>
      <c r="M13" s="178"/>
      <c r="N13" s="178"/>
      <c r="O13" s="178"/>
      <c r="P13" s="178"/>
      <c r="Q13" s="178"/>
      <c r="R13" s="178"/>
    </row>
    <row r="14" spans="1:18" s="160" customFormat="1" x14ac:dyDescent="0.25">
      <c r="A14" s="174">
        <v>44986</v>
      </c>
      <c r="B14" s="175">
        <v>2023</v>
      </c>
      <c r="C14" s="176"/>
      <c r="D14" s="177"/>
      <c r="E14" s="177"/>
      <c r="F14" s="177"/>
      <c r="G14" s="177"/>
      <c r="H14" s="178"/>
      <c r="I14" s="178"/>
      <c r="J14" s="178"/>
      <c r="K14" s="178"/>
      <c r="L14" s="178"/>
      <c r="M14" s="178"/>
      <c r="N14" s="178"/>
      <c r="O14" s="178"/>
      <c r="P14" s="178"/>
      <c r="Q14" s="178"/>
      <c r="R14" s="178"/>
    </row>
    <row r="15" spans="1:18" s="160" customFormat="1" x14ac:dyDescent="0.25">
      <c r="A15" s="174">
        <v>45017</v>
      </c>
      <c r="B15" s="175">
        <v>2023</v>
      </c>
      <c r="C15" s="176"/>
      <c r="D15" s="177"/>
      <c r="E15" s="177"/>
      <c r="F15" s="177"/>
      <c r="G15" s="177"/>
      <c r="H15" s="178"/>
      <c r="I15" s="178"/>
      <c r="J15" s="178"/>
      <c r="K15" s="178"/>
      <c r="L15" s="178"/>
      <c r="M15" s="178"/>
      <c r="N15" s="178"/>
      <c r="O15" s="178"/>
      <c r="P15" s="178"/>
      <c r="Q15" s="178"/>
      <c r="R15" s="178"/>
    </row>
    <row r="16" spans="1:18" s="160" customFormat="1" x14ac:dyDescent="0.25">
      <c r="A16" s="174">
        <v>45047</v>
      </c>
      <c r="B16" s="175">
        <v>2023</v>
      </c>
      <c r="C16" s="176"/>
      <c r="D16" s="178"/>
      <c r="E16" s="178"/>
      <c r="F16" s="178"/>
      <c r="G16" s="178"/>
      <c r="H16" s="178"/>
      <c r="I16" s="178"/>
      <c r="J16" s="178"/>
      <c r="K16" s="178"/>
      <c r="L16" s="178"/>
      <c r="M16" s="178"/>
      <c r="N16" s="178"/>
      <c r="O16" s="178"/>
      <c r="P16" s="178"/>
      <c r="Q16" s="178"/>
      <c r="R16" s="178"/>
    </row>
    <row r="17" spans="1:18" s="160" customFormat="1" x14ac:dyDescent="0.25">
      <c r="A17" s="174">
        <v>45078</v>
      </c>
      <c r="B17" s="175">
        <v>2023</v>
      </c>
      <c r="C17" s="176"/>
      <c r="D17" s="178"/>
      <c r="E17" s="178"/>
      <c r="F17" s="178"/>
      <c r="G17" s="178"/>
      <c r="H17" s="178"/>
      <c r="I17" s="178"/>
      <c r="J17" s="178"/>
      <c r="K17" s="178"/>
      <c r="L17" s="178"/>
      <c r="M17" s="178"/>
      <c r="N17" s="178"/>
      <c r="O17" s="178"/>
      <c r="P17" s="178"/>
      <c r="Q17" s="178"/>
      <c r="R17" s="178"/>
    </row>
    <row r="18" spans="1:18" s="160" customFormat="1" x14ac:dyDescent="0.25">
      <c r="A18" s="174">
        <v>45108</v>
      </c>
      <c r="B18" s="175">
        <v>2023</v>
      </c>
      <c r="C18" s="176"/>
      <c r="D18" s="178"/>
      <c r="E18" s="178"/>
      <c r="F18" s="178"/>
      <c r="G18" s="178"/>
      <c r="H18" s="178"/>
      <c r="I18" s="178"/>
      <c r="J18" s="178"/>
      <c r="K18" s="178"/>
      <c r="L18" s="178"/>
      <c r="M18" s="178"/>
      <c r="N18" s="178"/>
      <c r="O18" s="178"/>
      <c r="P18" s="178"/>
      <c r="Q18" s="178"/>
      <c r="R18" s="178"/>
    </row>
    <row r="19" spans="1:18" s="160" customFormat="1" x14ac:dyDescent="0.25">
      <c r="A19" s="174">
        <v>45139</v>
      </c>
      <c r="B19" s="175">
        <v>2023</v>
      </c>
      <c r="C19" s="176"/>
      <c r="D19" s="178"/>
      <c r="E19" s="178"/>
      <c r="F19" s="178"/>
      <c r="G19" s="178"/>
      <c r="H19" s="178"/>
      <c r="I19" s="178"/>
      <c r="J19" s="178"/>
      <c r="K19" s="178"/>
      <c r="L19" s="178"/>
      <c r="M19" s="178"/>
      <c r="N19" s="178"/>
      <c r="O19" s="178"/>
      <c r="P19" s="178"/>
      <c r="Q19" s="178"/>
      <c r="R19" s="178"/>
    </row>
    <row r="20" spans="1:18" s="160" customFormat="1" x14ac:dyDescent="0.25">
      <c r="A20" s="174">
        <v>45170</v>
      </c>
      <c r="B20" s="175">
        <v>2023</v>
      </c>
      <c r="C20" s="176"/>
      <c r="D20" s="178"/>
      <c r="E20" s="178"/>
      <c r="F20" s="178"/>
      <c r="G20" s="178"/>
      <c r="H20" s="178"/>
      <c r="I20" s="178"/>
      <c r="J20" s="178"/>
      <c r="K20" s="178"/>
      <c r="L20" s="178"/>
      <c r="M20" s="178"/>
      <c r="N20" s="178"/>
      <c r="O20" s="178"/>
      <c r="P20" s="178"/>
      <c r="Q20" s="178"/>
      <c r="R20" s="178"/>
    </row>
    <row r="21" spans="1:18" s="160" customFormat="1" x14ac:dyDescent="0.25">
      <c r="A21" s="174">
        <v>45200</v>
      </c>
      <c r="B21" s="175">
        <v>2023</v>
      </c>
      <c r="C21" s="176"/>
      <c r="D21" s="178"/>
      <c r="E21" s="178"/>
      <c r="F21" s="178"/>
      <c r="G21" s="178"/>
      <c r="H21" s="178"/>
      <c r="I21" s="178"/>
      <c r="J21" s="178"/>
      <c r="K21" s="178"/>
      <c r="L21" s="178"/>
      <c r="M21" s="178"/>
      <c r="N21" s="178"/>
      <c r="O21" s="178"/>
      <c r="P21" s="178"/>
      <c r="Q21" s="178"/>
      <c r="R21" s="178"/>
    </row>
    <row r="22" spans="1:18" s="160" customFormat="1" x14ac:dyDescent="0.25">
      <c r="A22" s="174">
        <v>45231</v>
      </c>
      <c r="B22" s="175">
        <v>2023</v>
      </c>
      <c r="C22" s="176"/>
      <c r="D22" s="178"/>
      <c r="E22" s="178"/>
      <c r="F22" s="178"/>
      <c r="G22" s="178"/>
      <c r="H22" s="178"/>
      <c r="I22" s="178"/>
      <c r="J22" s="178"/>
      <c r="K22" s="178"/>
      <c r="L22" s="178"/>
      <c r="M22" s="178"/>
      <c r="N22" s="178"/>
      <c r="O22" s="178"/>
      <c r="P22" s="178"/>
      <c r="Q22" s="178"/>
      <c r="R22" s="178"/>
    </row>
    <row r="23" spans="1:18" s="160" customFormat="1" x14ac:dyDescent="0.25">
      <c r="A23" s="174">
        <v>45261</v>
      </c>
      <c r="B23" s="175">
        <v>2023</v>
      </c>
      <c r="C23" s="176"/>
      <c r="D23" s="178"/>
      <c r="E23" s="178"/>
      <c r="F23" s="178"/>
      <c r="G23" s="178"/>
      <c r="H23" s="178"/>
      <c r="I23" s="178"/>
      <c r="J23" s="178"/>
      <c r="K23" s="178"/>
      <c r="L23" s="178"/>
      <c r="M23" s="178"/>
      <c r="N23" s="178"/>
      <c r="O23" s="178"/>
      <c r="P23" s="178"/>
      <c r="Q23" s="178"/>
      <c r="R23" s="178"/>
    </row>
  </sheetData>
  <mergeCells count="4">
    <mergeCell ref="A1:C1"/>
    <mergeCell ref="D7:G7"/>
    <mergeCell ref="H7:J7"/>
    <mergeCell ref="K7:R7"/>
  </mergeCell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200-000000000000}">
          <x14:formula1>
            <xm:f>Aux_Desplegables!$AY$9:$AY$66</xm:f>
          </x14:formula1>
          <xm:sqref>L10:R10</xm:sqref>
        </x14:dataValidation>
        <x14:dataValidation type="list" allowBlank="1" showInputMessage="1" showErrorMessage="1" xr:uid="{1D2131C5-4C61-4CE3-85CD-1F128D1EB27D}">
          <x14:formula1>
            <xm:f>Aux_Desplegables!$AY$10:$AY$66</xm:f>
          </x14:formula1>
          <xm:sqref>K10</xm:sqref>
        </x14:dataValidation>
        <x14:dataValidation type="list" allowBlank="1" showInputMessage="1" showErrorMessage="1" xr:uid="{00000000-0002-0000-0200-000001000000}">
          <x14:formula1>
            <xm:f>Aux_Desplegables!$AY$3:$AY$66</xm:f>
          </x14:formula1>
          <xm:sqref>S9:V9 D10:J10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R23"/>
  <sheetViews>
    <sheetView workbookViewId="0">
      <selection activeCell="E1" sqref="E1:E1048576"/>
    </sheetView>
  </sheetViews>
  <sheetFormatPr baseColWidth="10" defaultColWidth="11.42578125" defaultRowHeight="12.75" x14ac:dyDescent="0.25"/>
  <cols>
    <col min="1" max="1" width="23.7109375" style="73" customWidth="1"/>
    <col min="2" max="2" width="10.7109375" style="73" customWidth="1"/>
    <col min="3" max="3" width="32.7109375" style="73" customWidth="1"/>
    <col min="4" max="9" width="12.5703125" style="73" customWidth="1"/>
    <col min="10" max="17" width="11.5703125" style="73" customWidth="1"/>
    <col min="18" max="16384" width="11.42578125" style="73"/>
  </cols>
  <sheetData>
    <row r="1" spans="1:18" ht="20.25" customHeight="1" x14ac:dyDescent="0.25">
      <c r="A1" s="350" t="s">
        <v>497</v>
      </c>
      <c r="B1" s="350"/>
      <c r="C1" s="350"/>
    </row>
    <row r="2" spans="1:18" ht="15.75" customHeight="1" x14ac:dyDescent="0.25"/>
    <row r="4" spans="1:18" ht="80.25" customHeight="1" x14ac:dyDescent="0.25"/>
    <row r="6" spans="1:18" ht="17.25" customHeight="1" x14ac:dyDescent="0.25"/>
    <row r="7" spans="1:18" s="160" customFormat="1" ht="36" customHeight="1" x14ac:dyDescent="0.25">
      <c r="D7" s="344" t="s">
        <v>1468</v>
      </c>
      <c r="E7" s="348"/>
      <c r="F7" s="348"/>
      <c r="G7" s="348"/>
      <c r="H7" s="347" t="s">
        <v>456</v>
      </c>
      <c r="I7" s="347"/>
      <c r="J7" s="347"/>
      <c r="K7" s="344" t="s">
        <v>495</v>
      </c>
      <c r="L7" s="345"/>
      <c r="M7" s="345"/>
      <c r="N7" s="345"/>
      <c r="O7" s="345"/>
      <c r="P7" s="345"/>
      <c r="Q7" s="345"/>
      <c r="R7" s="346"/>
    </row>
    <row r="8" spans="1:18" s="160" customFormat="1" ht="14.25" customHeight="1" x14ac:dyDescent="0.25">
      <c r="A8" s="161" t="s">
        <v>44</v>
      </c>
      <c r="B8" s="162">
        <v>2023</v>
      </c>
      <c r="D8" s="163" t="str">
        <f>IFERROR(AVERAGE('5.1.Bruta'!$D$12:$D$23),"")</f>
        <v/>
      </c>
      <c r="E8" s="163" t="str">
        <f>IFERROR(AVERAGE('5.1.Bruta'!$E$12:$E$23),"")</f>
        <v/>
      </c>
      <c r="F8" s="163" t="str">
        <f>IFERROR(AVERAGE('5.1.Bruta'!$F$12:$F$23),"")</f>
        <v/>
      </c>
      <c r="G8" s="163" t="str">
        <f>IFERROR(AVERAGE('5.1.Bruta'!$G$12:$G$23),"")</f>
        <v/>
      </c>
      <c r="H8" s="163" t="str">
        <f>IFERROR(AVERAGE('5.1.Bruta'!$H$12:$H$23),"")</f>
        <v/>
      </c>
      <c r="I8" s="163" t="str">
        <f>IFERROR(AVERAGE('5.1.Bruta'!$I$12:$I$23),"")</f>
        <v/>
      </c>
      <c r="J8" s="163" t="str">
        <f>IFERROR(AVERAGE('5.1.Bruta'!$J$12:$J$23),"")</f>
        <v/>
      </c>
      <c r="K8" s="163" t="str">
        <f>IFERROR(AVERAGE('5.1.Bruta'!$K$12:$K$23),"")</f>
        <v/>
      </c>
      <c r="L8" s="163" t="str">
        <f>IFERROR(AVERAGE('5.1.Bruta'!$L$12:$L$23),"")</f>
        <v/>
      </c>
      <c r="M8" s="163" t="str">
        <f>IFERROR(AVERAGE('5.1.Bruta'!$M$12:$M$23),"")</f>
        <v/>
      </c>
      <c r="N8" s="163" t="str">
        <f>IFERROR(AVERAGE('5.1.Bruta'!$N$12:$N$23),"")</f>
        <v/>
      </c>
      <c r="O8" s="163" t="str">
        <f>IFERROR(AVERAGE('5.1.Bruta'!$O$12:$O$23),"")</f>
        <v/>
      </c>
      <c r="P8" s="163" t="str">
        <f>IFERROR(AVERAGE('5.1.Bruta'!$P$12:$P$23),"")</f>
        <v/>
      </c>
      <c r="Q8" s="163" t="str">
        <f>IFERROR(AVERAGE('5.1.Bruta'!$Q$12:$Q$23),"")</f>
        <v/>
      </c>
      <c r="R8" s="163" t="str">
        <f>IFERROR(AVERAGE('5.1.Bruta'!$R$12:$R$23),"")</f>
        <v/>
      </c>
    </row>
    <row r="9" spans="1:18" s="160" customFormat="1" ht="30" hidden="1" customHeight="1" x14ac:dyDescent="0.25">
      <c r="A9" s="164" t="s">
        <v>487</v>
      </c>
      <c r="B9" s="165" t="s">
        <v>488</v>
      </c>
      <c r="C9" s="165" t="s">
        <v>489</v>
      </c>
      <c r="D9" s="166" t="s">
        <v>490</v>
      </c>
      <c r="E9" s="166" t="s">
        <v>492</v>
      </c>
      <c r="F9" s="166" t="s">
        <v>493</v>
      </c>
      <c r="G9" s="166" t="s">
        <v>494</v>
      </c>
      <c r="H9" s="166" t="s">
        <v>532</v>
      </c>
      <c r="I9" s="166" t="s">
        <v>533</v>
      </c>
      <c r="J9" s="166" t="s">
        <v>534</v>
      </c>
      <c r="K9" s="167" t="s">
        <v>535</v>
      </c>
      <c r="L9" s="167" t="s">
        <v>536</v>
      </c>
      <c r="M9" s="167" t="s">
        <v>537</v>
      </c>
      <c r="N9" s="167" t="s">
        <v>538</v>
      </c>
      <c r="O9" s="167" t="s">
        <v>539</v>
      </c>
      <c r="P9" s="167" t="s">
        <v>540</v>
      </c>
      <c r="Q9" s="167" t="s">
        <v>541</v>
      </c>
      <c r="R9" s="168" t="s">
        <v>542</v>
      </c>
    </row>
    <row r="10" spans="1:18" s="160" customFormat="1" ht="39.75" customHeight="1" x14ac:dyDescent="0.25">
      <c r="A10" s="164" t="s">
        <v>506</v>
      </c>
      <c r="B10" s="165" t="s">
        <v>12</v>
      </c>
      <c r="C10" s="165" t="s">
        <v>561</v>
      </c>
      <c r="D10" s="169" t="s">
        <v>417</v>
      </c>
      <c r="E10" s="169" t="s">
        <v>381</v>
      </c>
      <c r="F10" s="169" t="s">
        <v>491</v>
      </c>
      <c r="G10" s="169" t="s">
        <v>239</v>
      </c>
      <c r="H10" s="169" t="s">
        <v>378</v>
      </c>
      <c r="I10" s="169" t="s">
        <v>405</v>
      </c>
      <c r="J10" s="169" t="s">
        <v>390</v>
      </c>
      <c r="K10" s="167"/>
      <c r="L10" s="167"/>
      <c r="M10" s="167"/>
      <c r="N10" s="167"/>
      <c r="O10" s="167"/>
      <c r="P10" s="167"/>
      <c r="Q10" s="167"/>
      <c r="R10" s="168"/>
    </row>
    <row r="11" spans="1:18" s="173" customFormat="1" ht="15" customHeight="1" x14ac:dyDescent="0.25">
      <c r="A11" s="170"/>
      <c r="B11" s="171"/>
      <c r="C11" s="171"/>
      <c r="D11" s="169" t="str">
        <f>VLOOKUP(D10,Aux_Desplegables!$AY$3:$AZ$66,2,FALSE)</f>
        <v>mg/L</v>
      </c>
      <c r="E11" s="169" t="str">
        <f>VLOOKUP(E10,Aux_Desplegables!$AY$3:$AZ$66,2,FALSE)</f>
        <v>UFC/100 mL</v>
      </c>
      <c r="F11" s="169" t="str">
        <f>VLOOKUP(F10,Aux_Desplegables!$AY$3:$AZ$66,2,FALSE)</f>
        <v>UNT</v>
      </c>
      <c r="G11" s="169" t="str">
        <f>VLOOKUP(G10,Aux_Desplegables!$AY$3:$AZ$66,2,FALSE)</f>
        <v>UFC/L</v>
      </c>
      <c r="H11" s="169" t="str">
        <f>VLOOKUP(H10,Aux_Desplegables!$AY$3:$AZ$66,2,FALSE)</f>
        <v>mg O2/L</v>
      </c>
      <c r="I11" s="169" t="str">
        <f>VLOOKUP(I10,Aux_Desplegables!$AY$3:$AZ$66,2,FALSE)</f>
        <v>mg N/L</v>
      </c>
      <c r="J11" s="169" t="str">
        <f>VLOOKUP(J10,Aux_Desplegables!$AY$3:$AZ$66,2,FALSE)</f>
        <v>mg P/L</v>
      </c>
      <c r="K11" s="169" t="str">
        <f>IFERROR(VLOOKUP(K10,Aux_Desplegables!$AY$3:$AZ$66,2,FALSE),"-")</f>
        <v>-</v>
      </c>
      <c r="L11" s="169" t="str">
        <f>IFERROR(VLOOKUP(L10,Aux_Desplegables!$AY$3:$AZ$66,2,FALSE),"-")</f>
        <v>-</v>
      </c>
      <c r="M11" s="169" t="str">
        <f>IFERROR(VLOOKUP(M10,Aux_Desplegables!$AY$3:$AZ$66,2,FALSE),"-")</f>
        <v>-</v>
      </c>
      <c r="N11" s="169" t="str">
        <f>IFERROR(VLOOKUP(N10,Aux_Desplegables!$AY$3:$AZ$66,2,FALSE),"-")</f>
        <v>-</v>
      </c>
      <c r="O11" s="169" t="str">
        <f>IFERROR(VLOOKUP(O10,Aux_Desplegables!$AY$3:$AZ$66,2,FALSE),"-")</f>
        <v>-</v>
      </c>
      <c r="P11" s="169" t="str">
        <f>IFERROR(VLOOKUP(P10,Aux_Desplegables!$AY$3:$AZ$66,2,FALSE),"-")</f>
        <v>-</v>
      </c>
      <c r="Q11" s="169" t="str">
        <f>IFERROR(VLOOKUP(Q10,Aux_Desplegables!$AY$3:$AZ$66,2,FALSE),"-")</f>
        <v>-</v>
      </c>
      <c r="R11" s="172" t="str">
        <f>IFERROR(VLOOKUP(R10,Aux_Desplegables!$AY$3:$AZ$66,2,FALSE),"-")</f>
        <v>-</v>
      </c>
    </row>
    <row r="12" spans="1:18" s="160" customFormat="1" x14ac:dyDescent="0.25">
      <c r="A12" s="174">
        <v>44927</v>
      </c>
      <c r="B12" s="175">
        <v>2023</v>
      </c>
      <c r="C12" s="176"/>
      <c r="D12" s="177"/>
      <c r="E12" s="177"/>
      <c r="F12" s="177"/>
      <c r="G12" s="177"/>
      <c r="H12" s="178"/>
      <c r="I12" s="178"/>
      <c r="J12" s="178"/>
      <c r="K12" s="178"/>
      <c r="L12" s="178"/>
      <c r="M12" s="178"/>
      <c r="N12" s="178"/>
      <c r="O12" s="178"/>
      <c r="P12" s="178"/>
      <c r="Q12" s="178"/>
      <c r="R12" s="178"/>
    </row>
    <row r="13" spans="1:18" s="160" customFormat="1" x14ac:dyDescent="0.25">
      <c r="A13" s="174">
        <v>44958</v>
      </c>
      <c r="B13" s="175">
        <v>2023</v>
      </c>
      <c r="C13" s="176"/>
      <c r="D13" s="177"/>
      <c r="E13" s="177"/>
      <c r="F13" s="177"/>
      <c r="G13" s="177"/>
      <c r="H13" s="178"/>
      <c r="I13" s="178"/>
      <c r="J13" s="178"/>
      <c r="K13" s="178"/>
      <c r="L13" s="178"/>
      <c r="M13" s="178"/>
      <c r="N13" s="178"/>
      <c r="O13" s="178"/>
      <c r="P13" s="178"/>
      <c r="Q13" s="178"/>
      <c r="R13" s="178"/>
    </row>
    <row r="14" spans="1:18" s="160" customFormat="1" x14ac:dyDescent="0.25">
      <c r="A14" s="174">
        <v>44986</v>
      </c>
      <c r="B14" s="175">
        <v>2023</v>
      </c>
      <c r="C14" s="176"/>
      <c r="D14" s="177"/>
      <c r="E14" s="177"/>
      <c r="F14" s="177"/>
      <c r="G14" s="177"/>
      <c r="H14" s="178"/>
      <c r="I14" s="178"/>
      <c r="J14" s="178"/>
      <c r="K14" s="178"/>
      <c r="L14" s="178"/>
      <c r="M14" s="178"/>
      <c r="N14" s="178"/>
      <c r="O14" s="178"/>
      <c r="P14" s="178"/>
      <c r="Q14" s="178"/>
      <c r="R14" s="178"/>
    </row>
    <row r="15" spans="1:18" s="160" customFormat="1" x14ac:dyDescent="0.25">
      <c r="A15" s="174">
        <v>45017</v>
      </c>
      <c r="B15" s="175">
        <v>2023</v>
      </c>
      <c r="C15" s="176"/>
      <c r="D15" s="177"/>
      <c r="E15" s="177"/>
      <c r="F15" s="177"/>
      <c r="G15" s="177"/>
      <c r="H15" s="178"/>
      <c r="I15" s="178"/>
      <c r="J15" s="178"/>
      <c r="K15" s="178"/>
      <c r="L15" s="178"/>
      <c r="M15" s="178"/>
      <c r="N15" s="178"/>
      <c r="O15" s="178"/>
      <c r="P15" s="178"/>
      <c r="Q15" s="178"/>
      <c r="R15" s="178"/>
    </row>
    <row r="16" spans="1:18" s="160" customFormat="1" x14ac:dyDescent="0.25">
      <c r="A16" s="174">
        <v>45047</v>
      </c>
      <c r="B16" s="175">
        <v>2023</v>
      </c>
      <c r="C16" s="176"/>
      <c r="D16" s="178"/>
      <c r="E16" s="178"/>
      <c r="F16" s="178"/>
      <c r="G16" s="178"/>
      <c r="H16" s="178"/>
      <c r="I16" s="178"/>
      <c r="J16" s="178"/>
      <c r="K16" s="178"/>
      <c r="L16" s="178"/>
      <c r="M16" s="178"/>
      <c r="N16" s="178"/>
      <c r="O16" s="178"/>
      <c r="P16" s="178"/>
      <c r="Q16" s="178"/>
      <c r="R16" s="178"/>
    </row>
    <row r="17" spans="1:18" s="160" customFormat="1" x14ac:dyDescent="0.25">
      <c r="A17" s="174">
        <v>45078</v>
      </c>
      <c r="B17" s="175">
        <v>2023</v>
      </c>
      <c r="C17" s="176"/>
      <c r="D17" s="178"/>
      <c r="E17" s="178"/>
      <c r="F17" s="178"/>
      <c r="G17" s="178"/>
      <c r="H17" s="178"/>
      <c r="I17" s="178"/>
      <c r="J17" s="178"/>
      <c r="K17" s="178"/>
      <c r="L17" s="178"/>
      <c r="M17" s="178"/>
      <c r="N17" s="178"/>
      <c r="O17" s="178"/>
      <c r="P17" s="178"/>
      <c r="Q17" s="178"/>
      <c r="R17" s="178"/>
    </row>
    <row r="18" spans="1:18" s="160" customFormat="1" x14ac:dyDescent="0.25">
      <c r="A18" s="174">
        <v>45108</v>
      </c>
      <c r="B18" s="175">
        <v>2023</v>
      </c>
      <c r="C18" s="176"/>
      <c r="D18" s="178"/>
      <c r="E18" s="178"/>
      <c r="F18" s="178"/>
      <c r="G18" s="178"/>
      <c r="H18" s="178"/>
      <c r="I18" s="178"/>
      <c r="J18" s="178"/>
      <c r="K18" s="178"/>
      <c r="L18" s="178"/>
      <c r="M18" s="178"/>
      <c r="N18" s="178"/>
      <c r="O18" s="178"/>
      <c r="P18" s="178"/>
      <c r="Q18" s="178"/>
      <c r="R18" s="178"/>
    </row>
    <row r="19" spans="1:18" s="160" customFormat="1" x14ac:dyDescent="0.25">
      <c r="A19" s="174">
        <v>45139</v>
      </c>
      <c r="B19" s="175">
        <v>2023</v>
      </c>
      <c r="C19" s="176"/>
      <c r="D19" s="178"/>
      <c r="E19" s="178"/>
      <c r="F19" s="178"/>
      <c r="G19" s="178"/>
      <c r="H19" s="178"/>
      <c r="I19" s="178"/>
      <c r="J19" s="178"/>
      <c r="K19" s="178"/>
      <c r="L19" s="178"/>
      <c r="M19" s="178"/>
      <c r="N19" s="178"/>
      <c r="O19" s="178"/>
      <c r="P19" s="178"/>
      <c r="Q19" s="178"/>
      <c r="R19" s="178"/>
    </row>
    <row r="20" spans="1:18" s="160" customFormat="1" x14ac:dyDescent="0.25">
      <c r="A20" s="174">
        <v>45170</v>
      </c>
      <c r="B20" s="175">
        <v>2023</v>
      </c>
      <c r="C20" s="176"/>
      <c r="D20" s="178"/>
      <c r="E20" s="178"/>
      <c r="F20" s="178"/>
      <c r="G20" s="178"/>
      <c r="H20" s="178"/>
      <c r="I20" s="178"/>
      <c r="J20" s="178"/>
      <c r="K20" s="178"/>
      <c r="L20" s="178"/>
      <c r="M20" s="178"/>
      <c r="N20" s="178"/>
      <c r="O20" s="178"/>
      <c r="P20" s="178"/>
      <c r="Q20" s="178"/>
      <c r="R20" s="178"/>
    </row>
    <row r="21" spans="1:18" s="160" customFormat="1" x14ac:dyDescent="0.25">
      <c r="A21" s="174">
        <v>45200</v>
      </c>
      <c r="B21" s="175">
        <v>2023</v>
      </c>
      <c r="C21" s="176"/>
      <c r="D21" s="178"/>
      <c r="E21" s="178"/>
      <c r="F21" s="178"/>
      <c r="G21" s="178"/>
      <c r="H21" s="178"/>
      <c r="I21" s="178"/>
      <c r="J21" s="178"/>
      <c r="K21" s="178"/>
      <c r="L21" s="178"/>
      <c r="M21" s="178"/>
      <c r="N21" s="178"/>
      <c r="O21" s="178"/>
      <c r="P21" s="178"/>
      <c r="Q21" s="178"/>
      <c r="R21" s="178"/>
    </row>
    <row r="22" spans="1:18" s="160" customFormat="1" x14ac:dyDescent="0.25">
      <c r="A22" s="174">
        <v>45231</v>
      </c>
      <c r="B22" s="175">
        <v>2023</v>
      </c>
      <c r="C22" s="176"/>
      <c r="D22" s="178"/>
      <c r="E22" s="178"/>
      <c r="F22" s="178"/>
      <c r="G22" s="178"/>
      <c r="H22" s="178"/>
      <c r="I22" s="178"/>
      <c r="J22" s="178"/>
      <c r="K22" s="178"/>
      <c r="L22" s="178"/>
      <c r="M22" s="178"/>
      <c r="N22" s="178"/>
      <c r="O22" s="178"/>
      <c r="P22" s="178"/>
      <c r="Q22" s="178"/>
      <c r="R22" s="178"/>
    </row>
    <row r="23" spans="1:18" s="160" customFormat="1" x14ac:dyDescent="0.25">
      <c r="A23" s="174">
        <v>45261</v>
      </c>
      <c r="B23" s="175">
        <v>2023</v>
      </c>
      <c r="C23" s="176"/>
      <c r="D23" s="178"/>
      <c r="E23" s="178"/>
      <c r="F23" s="178"/>
      <c r="G23" s="178"/>
      <c r="H23" s="178"/>
      <c r="I23" s="178"/>
      <c r="J23" s="178"/>
      <c r="K23" s="178"/>
      <c r="L23" s="178"/>
      <c r="M23" s="178"/>
      <c r="N23" s="178"/>
      <c r="O23" s="178"/>
      <c r="P23" s="178"/>
      <c r="Q23" s="178"/>
      <c r="R23" s="178"/>
    </row>
  </sheetData>
  <mergeCells count="4">
    <mergeCell ref="A1:C1"/>
    <mergeCell ref="D7:G7"/>
    <mergeCell ref="H7:J7"/>
    <mergeCell ref="K7:R7"/>
  </mergeCell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r:uid="{4AC84DC8-30F8-4FB6-A6E9-E5586D34BC91}">
          <x14:formula1>
            <xm:f>Aux_Desplegables!$AY$9:$AY$66</xm:f>
          </x14:formula1>
          <xm:sqref>L10:R10</xm:sqref>
        </x14:dataValidation>
        <x14:dataValidation type="list" allowBlank="1" showInputMessage="1" showErrorMessage="1" xr:uid="{326FFD04-4E09-4C74-A3EF-8811D4BBCA88}">
          <x14:formula1>
            <xm:f>Aux_Desplegables!$AY$10:$AY$66</xm:f>
          </x14:formula1>
          <xm:sqref>K10</xm:sqref>
        </x14:dataValidation>
        <x14:dataValidation type="list" allowBlank="1" showInputMessage="1" showErrorMessage="1" xr:uid="{DC9ADF7C-B44B-4FCF-94EC-C35CB1C4CEF9}">
          <x14:formula1>
            <xm:f>Aux_Desplegables!$AY$3:$AY$66</xm:f>
          </x14:formula1>
          <xm:sqref>S9:V9 D10:J10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R23"/>
  <sheetViews>
    <sheetView workbookViewId="0">
      <selection activeCell="F33" sqref="F33"/>
    </sheetView>
  </sheetViews>
  <sheetFormatPr baseColWidth="10" defaultColWidth="11.42578125" defaultRowHeight="12.75" x14ac:dyDescent="0.25"/>
  <cols>
    <col min="1" max="1" width="23.7109375" style="73" customWidth="1"/>
    <col min="2" max="2" width="10.7109375" style="73" customWidth="1"/>
    <col min="3" max="3" width="32.7109375" style="73" customWidth="1"/>
    <col min="4" max="9" width="12.5703125" style="73" customWidth="1"/>
    <col min="10" max="17" width="11.5703125" style="73" customWidth="1"/>
    <col min="18" max="16384" width="11.42578125" style="73"/>
  </cols>
  <sheetData>
    <row r="1" spans="1:18" ht="20.25" customHeight="1" x14ac:dyDescent="0.25">
      <c r="A1" s="351" t="s">
        <v>498</v>
      </c>
      <c r="B1" s="351"/>
      <c r="C1" s="351"/>
    </row>
    <row r="2" spans="1:18" ht="15.75" customHeight="1" x14ac:dyDescent="0.25"/>
    <row r="4" spans="1:18" ht="80.25" customHeight="1" x14ac:dyDescent="0.25"/>
    <row r="6" spans="1:18" ht="17.25" customHeight="1" x14ac:dyDescent="0.25"/>
    <row r="7" spans="1:18" s="160" customFormat="1" ht="36" customHeight="1" x14ac:dyDescent="0.25">
      <c r="D7" s="344" t="s">
        <v>1468</v>
      </c>
      <c r="E7" s="348"/>
      <c r="F7" s="348"/>
      <c r="G7" s="348"/>
      <c r="H7" s="347" t="s">
        <v>456</v>
      </c>
      <c r="I7" s="347"/>
      <c r="J7" s="347"/>
      <c r="K7" s="344" t="s">
        <v>495</v>
      </c>
      <c r="L7" s="345"/>
      <c r="M7" s="345"/>
      <c r="N7" s="345"/>
      <c r="O7" s="345"/>
      <c r="P7" s="345"/>
      <c r="Q7" s="345"/>
      <c r="R7" s="346"/>
    </row>
    <row r="8" spans="1:18" s="160" customFormat="1" ht="14.25" customHeight="1" x14ac:dyDescent="0.25">
      <c r="A8" s="161" t="s">
        <v>44</v>
      </c>
      <c r="B8" s="162">
        <v>2023</v>
      </c>
      <c r="D8" s="163" t="str">
        <f>IFERROR(AVERAGE('5.1.Bruta'!$D$12:$D$23),"")</f>
        <v/>
      </c>
      <c r="E8" s="163" t="str">
        <f>IFERROR(AVERAGE('5.1.Bruta'!$E$12:$E$23),"")</f>
        <v/>
      </c>
      <c r="F8" s="163" t="str">
        <f>IFERROR(AVERAGE('5.1.Bruta'!$F$12:$F$23),"")</f>
        <v/>
      </c>
      <c r="G8" s="163" t="str">
        <f>IFERROR(AVERAGE('5.1.Bruta'!$G$12:$G$23),"")</f>
        <v/>
      </c>
      <c r="H8" s="163" t="str">
        <f>IFERROR(AVERAGE('5.1.Bruta'!$H$12:$H$23),"")</f>
        <v/>
      </c>
      <c r="I8" s="163" t="str">
        <f>IFERROR(AVERAGE('5.1.Bruta'!$I$12:$I$23),"")</f>
        <v/>
      </c>
      <c r="J8" s="163" t="str">
        <f>IFERROR(AVERAGE('5.1.Bruta'!$J$12:$J$23),"")</f>
        <v/>
      </c>
      <c r="K8" s="163" t="str">
        <f>IFERROR(AVERAGE('5.1.Bruta'!$K$12:$K$23),"")</f>
        <v/>
      </c>
      <c r="L8" s="163" t="str">
        <f>IFERROR(AVERAGE('5.1.Bruta'!$L$12:$L$23),"")</f>
        <v/>
      </c>
      <c r="M8" s="163" t="str">
        <f>IFERROR(AVERAGE('5.1.Bruta'!$M$12:$M$23),"")</f>
        <v/>
      </c>
      <c r="N8" s="163" t="str">
        <f>IFERROR(AVERAGE('5.1.Bruta'!$N$12:$N$23),"")</f>
        <v/>
      </c>
      <c r="O8" s="163" t="str">
        <f>IFERROR(AVERAGE('5.1.Bruta'!$O$12:$O$23),"")</f>
        <v/>
      </c>
      <c r="P8" s="163" t="str">
        <f>IFERROR(AVERAGE('5.1.Bruta'!$P$12:$P$23),"")</f>
        <v/>
      </c>
      <c r="Q8" s="163" t="str">
        <f>IFERROR(AVERAGE('5.1.Bruta'!$Q$12:$Q$23),"")</f>
        <v/>
      </c>
      <c r="R8" s="163" t="str">
        <f>IFERROR(AVERAGE('5.1.Bruta'!$R$12:$R$23),"")</f>
        <v/>
      </c>
    </row>
    <row r="9" spans="1:18" s="160" customFormat="1" ht="30" hidden="1" customHeight="1" x14ac:dyDescent="0.25">
      <c r="A9" s="164" t="s">
        <v>487</v>
      </c>
      <c r="B9" s="165" t="s">
        <v>488</v>
      </c>
      <c r="C9" s="165" t="s">
        <v>489</v>
      </c>
      <c r="D9" s="166" t="s">
        <v>490</v>
      </c>
      <c r="E9" s="166" t="s">
        <v>492</v>
      </c>
      <c r="F9" s="166" t="s">
        <v>493</v>
      </c>
      <c r="G9" s="166" t="s">
        <v>494</v>
      </c>
      <c r="H9" s="166" t="s">
        <v>532</v>
      </c>
      <c r="I9" s="166" t="s">
        <v>533</v>
      </c>
      <c r="J9" s="166" t="s">
        <v>534</v>
      </c>
      <c r="K9" s="167" t="s">
        <v>535</v>
      </c>
      <c r="L9" s="167" t="s">
        <v>536</v>
      </c>
      <c r="M9" s="167" t="s">
        <v>537</v>
      </c>
      <c r="N9" s="167" t="s">
        <v>538</v>
      </c>
      <c r="O9" s="167" t="s">
        <v>539</v>
      </c>
      <c r="P9" s="167" t="s">
        <v>540</v>
      </c>
      <c r="Q9" s="167" t="s">
        <v>541</v>
      </c>
      <c r="R9" s="168" t="s">
        <v>542</v>
      </c>
    </row>
    <row r="10" spans="1:18" s="160" customFormat="1" ht="39.75" customHeight="1" x14ac:dyDescent="0.25">
      <c r="A10" s="164" t="s">
        <v>506</v>
      </c>
      <c r="B10" s="165" t="s">
        <v>12</v>
      </c>
      <c r="C10" s="165" t="s">
        <v>561</v>
      </c>
      <c r="D10" s="169" t="s">
        <v>417</v>
      </c>
      <c r="E10" s="169" t="s">
        <v>381</v>
      </c>
      <c r="F10" s="169" t="s">
        <v>491</v>
      </c>
      <c r="G10" s="169" t="s">
        <v>239</v>
      </c>
      <c r="H10" s="169" t="s">
        <v>378</v>
      </c>
      <c r="I10" s="169" t="s">
        <v>405</v>
      </c>
      <c r="J10" s="169" t="s">
        <v>390</v>
      </c>
      <c r="K10" s="167"/>
      <c r="L10" s="167"/>
      <c r="M10" s="167"/>
      <c r="N10" s="167"/>
      <c r="O10" s="167"/>
      <c r="P10" s="167"/>
      <c r="Q10" s="167"/>
      <c r="R10" s="168"/>
    </row>
    <row r="11" spans="1:18" s="173" customFormat="1" ht="15" customHeight="1" x14ac:dyDescent="0.25">
      <c r="A11" s="170"/>
      <c r="B11" s="171"/>
      <c r="C11" s="171"/>
      <c r="D11" s="169" t="str">
        <f>VLOOKUP(D10,Aux_Desplegables!$AY$3:$AZ$66,2,FALSE)</f>
        <v>mg/L</v>
      </c>
      <c r="E11" s="169" t="str">
        <f>VLOOKUP(E10,Aux_Desplegables!$AY$3:$AZ$66,2,FALSE)</f>
        <v>UFC/100 mL</v>
      </c>
      <c r="F11" s="169" t="str">
        <f>VLOOKUP(F10,Aux_Desplegables!$AY$3:$AZ$66,2,FALSE)</f>
        <v>UNT</v>
      </c>
      <c r="G11" s="169" t="str">
        <f>VLOOKUP(G10,Aux_Desplegables!$AY$3:$AZ$66,2,FALSE)</f>
        <v>UFC/L</v>
      </c>
      <c r="H11" s="169" t="str">
        <f>VLOOKUP(H10,Aux_Desplegables!$AY$3:$AZ$66,2,FALSE)</f>
        <v>mg O2/L</v>
      </c>
      <c r="I11" s="169" t="str">
        <f>VLOOKUP(I10,Aux_Desplegables!$AY$3:$AZ$66,2,FALSE)</f>
        <v>mg N/L</v>
      </c>
      <c r="J11" s="169" t="str">
        <f>VLOOKUP(J10,Aux_Desplegables!$AY$3:$AZ$66,2,FALSE)</f>
        <v>mg P/L</v>
      </c>
      <c r="K11" s="169" t="str">
        <f>IFERROR(VLOOKUP(K10,Aux_Desplegables!$AY$3:$AZ$66,2,FALSE),"-")</f>
        <v>-</v>
      </c>
      <c r="L11" s="169" t="str">
        <f>IFERROR(VLOOKUP(L10,Aux_Desplegables!$AY$3:$AZ$66,2,FALSE),"-")</f>
        <v>-</v>
      </c>
      <c r="M11" s="169" t="str">
        <f>IFERROR(VLOOKUP(M10,Aux_Desplegables!$AY$3:$AZ$66,2,FALSE),"-")</f>
        <v>-</v>
      </c>
      <c r="N11" s="169" t="str">
        <f>IFERROR(VLOOKUP(N10,Aux_Desplegables!$AY$3:$AZ$66,2,FALSE),"-")</f>
        <v>-</v>
      </c>
      <c r="O11" s="169" t="str">
        <f>IFERROR(VLOOKUP(O10,Aux_Desplegables!$AY$3:$AZ$66,2,FALSE),"-")</f>
        <v>-</v>
      </c>
      <c r="P11" s="169" t="str">
        <f>IFERROR(VLOOKUP(P10,Aux_Desplegables!$AY$3:$AZ$66,2,FALSE),"-")</f>
        <v>-</v>
      </c>
      <c r="Q11" s="169" t="str">
        <f>IFERROR(VLOOKUP(Q10,Aux_Desplegables!$AY$3:$AZ$66,2,FALSE),"-")</f>
        <v>-</v>
      </c>
      <c r="R11" s="172" t="str">
        <f>IFERROR(VLOOKUP(R10,Aux_Desplegables!$AY$3:$AZ$66,2,FALSE),"-")</f>
        <v>-</v>
      </c>
    </row>
    <row r="12" spans="1:18" s="160" customFormat="1" x14ac:dyDescent="0.25">
      <c r="A12" s="174">
        <v>44927</v>
      </c>
      <c r="B12" s="175">
        <v>2023</v>
      </c>
      <c r="C12" s="176"/>
      <c r="D12" s="177"/>
      <c r="E12" s="177"/>
      <c r="F12" s="177"/>
      <c r="G12" s="177"/>
      <c r="H12" s="178"/>
      <c r="I12" s="178"/>
      <c r="J12" s="178"/>
      <c r="K12" s="178"/>
      <c r="L12" s="178"/>
      <c r="M12" s="178"/>
      <c r="N12" s="178"/>
      <c r="O12" s="178"/>
      <c r="P12" s="178"/>
      <c r="Q12" s="178"/>
      <c r="R12" s="178"/>
    </row>
    <row r="13" spans="1:18" s="160" customFormat="1" x14ac:dyDescent="0.25">
      <c r="A13" s="174">
        <v>44958</v>
      </c>
      <c r="B13" s="175">
        <v>2023</v>
      </c>
      <c r="C13" s="176"/>
      <c r="D13" s="177"/>
      <c r="E13" s="177"/>
      <c r="F13" s="177"/>
      <c r="G13" s="177"/>
      <c r="H13" s="178"/>
      <c r="I13" s="178"/>
      <c r="J13" s="178"/>
      <c r="K13" s="178"/>
      <c r="L13" s="178"/>
      <c r="M13" s="178"/>
      <c r="N13" s="178"/>
      <c r="O13" s="178"/>
      <c r="P13" s="178"/>
      <c r="Q13" s="178"/>
      <c r="R13" s="178"/>
    </row>
    <row r="14" spans="1:18" s="160" customFormat="1" x14ac:dyDescent="0.25">
      <c r="A14" s="174">
        <v>44986</v>
      </c>
      <c r="B14" s="175">
        <v>2023</v>
      </c>
      <c r="C14" s="176"/>
      <c r="D14" s="177"/>
      <c r="E14" s="177"/>
      <c r="F14" s="177"/>
      <c r="G14" s="177"/>
      <c r="H14" s="178"/>
      <c r="I14" s="178"/>
      <c r="J14" s="178"/>
      <c r="K14" s="178"/>
      <c r="L14" s="178"/>
      <c r="M14" s="178"/>
      <c r="N14" s="178"/>
      <c r="O14" s="178"/>
      <c r="P14" s="178"/>
      <c r="Q14" s="178"/>
      <c r="R14" s="178"/>
    </row>
    <row r="15" spans="1:18" s="160" customFormat="1" x14ac:dyDescent="0.25">
      <c r="A15" s="174">
        <v>45017</v>
      </c>
      <c r="B15" s="175">
        <v>2023</v>
      </c>
      <c r="C15" s="176"/>
      <c r="D15" s="177"/>
      <c r="E15" s="177"/>
      <c r="F15" s="177"/>
      <c r="G15" s="177"/>
      <c r="H15" s="178"/>
      <c r="I15" s="178"/>
      <c r="J15" s="178"/>
      <c r="K15" s="178"/>
      <c r="L15" s="178"/>
      <c r="M15" s="178"/>
      <c r="N15" s="178"/>
      <c r="O15" s="178"/>
      <c r="P15" s="178"/>
      <c r="Q15" s="178"/>
      <c r="R15" s="178"/>
    </row>
    <row r="16" spans="1:18" s="160" customFormat="1" x14ac:dyDescent="0.25">
      <c r="A16" s="174">
        <v>45047</v>
      </c>
      <c r="B16" s="175">
        <v>2023</v>
      </c>
      <c r="C16" s="176"/>
      <c r="D16" s="178"/>
      <c r="E16" s="178"/>
      <c r="F16" s="178"/>
      <c r="G16" s="178"/>
      <c r="H16" s="178"/>
      <c r="I16" s="178"/>
      <c r="J16" s="178"/>
      <c r="K16" s="178"/>
      <c r="L16" s="178"/>
      <c r="M16" s="178"/>
      <c r="N16" s="178"/>
      <c r="O16" s="178"/>
      <c r="P16" s="178"/>
      <c r="Q16" s="178"/>
      <c r="R16" s="178"/>
    </row>
    <row r="17" spans="1:18" s="160" customFormat="1" x14ac:dyDescent="0.25">
      <c r="A17" s="174">
        <v>45078</v>
      </c>
      <c r="B17" s="175">
        <v>2023</v>
      </c>
      <c r="C17" s="176"/>
      <c r="D17" s="178"/>
      <c r="E17" s="178"/>
      <c r="F17" s="178"/>
      <c r="G17" s="178"/>
      <c r="H17" s="178"/>
      <c r="I17" s="178"/>
      <c r="J17" s="178"/>
      <c r="K17" s="178"/>
      <c r="L17" s="178"/>
      <c r="M17" s="178"/>
      <c r="N17" s="178"/>
      <c r="O17" s="178"/>
      <c r="P17" s="178"/>
      <c r="Q17" s="178"/>
      <c r="R17" s="178"/>
    </row>
    <row r="18" spans="1:18" s="160" customFormat="1" x14ac:dyDescent="0.25">
      <c r="A18" s="174">
        <v>45108</v>
      </c>
      <c r="B18" s="175">
        <v>2023</v>
      </c>
      <c r="C18" s="176"/>
      <c r="D18" s="178"/>
      <c r="E18" s="178"/>
      <c r="F18" s="178"/>
      <c r="G18" s="178"/>
      <c r="H18" s="178"/>
      <c r="I18" s="178"/>
      <c r="J18" s="178"/>
      <c r="K18" s="178"/>
      <c r="L18" s="178"/>
      <c r="M18" s="178"/>
      <c r="N18" s="178"/>
      <c r="O18" s="178"/>
      <c r="P18" s="178"/>
      <c r="Q18" s="178"/>
      <c r="R18" s="178"/>
    </row>
    <row r="19" spans="1:18" s="160" customFormat="1" x14ac:dyDescent="0.25">
      <c r="A19" s="174">
        <v>45139</v>
      </c>
      <c r="B19" s="175">
        <v>2023</v>
      </c>
      <c r="C19" s="176"/>
      <c r="D19" s="178"/>
      <c r="E19" s="178"/>
      <c r="F19" s="178"/>
      <c r="G19" s="178"/>
      <c r="H19" s="178"/>
      <c r="I19" s="178"/>
      <c r="J19" s="178"/>
      <c r="K19" s="178"/>
      <c r="L19" s="178"/>
      <c r="M19" s="178"/>
      <c r="N19" s="178"/>
      <c r="O19" s="178"/>
      <c r="P19" s="178"/>
      <c r="Q19" s="178"/>
      <c r="R19" s="178"/>
    </row>
    <row r="20" spans="1:18" s="160" customFormat="1" x14ac:dyDescent="0.25">
      <c r="A20" s="174">
        <v>45170</v>
      </c>
      <c r="B20" s="175">
        <v>2023</v>
      </c>
      <c r="C20" s="176"/>
      <c r="D20" s="178"/>
      <c r="E20" s="178"/>
      <c r="F20" s="178"/>
      <c r="G20" s="178"/>
      <c r="H20" s="178"/>
      <c r="I20" s="178"/>
      <c r="J20" s="178"/>
      <c r="K20" s="178"/>
      <c r="L20" s="178"/>
      <c r="M20" s="178"/>
      <c r="N20" s="178"/>
      <c r="O20" s="178"/>
      <c r="P20" s="178"/>
      <c r="Q20" s="178"/>
      <c r="R20" s="178"/>
    </row>
    <row r="21" spans="1:18" s="160" customFormat="1" x14ac:dyDescent="0.25">
      <c r="A21" s="174">
        <v>45200</v>
      </c>
      <c r="B21" s="175">
        <v>2023</v>
      </c>
      <c r="C21" s="176"/>
      <c r="D21" s="178"/>
      <c r="E21" s="178"/>
      <c r="F21" s="178"/>
      <c r="G21" s="178"/>
      <c r="H21" s="178"/>
      <c r="I21" s="178"/>
      <c r="J21" s="178"/>
      <c r="K21" s="178"/>
      <c r="L21" s="178"/>
      <c r="M21" s="178"/>
      <c r="N21" s="178"/>
      <c r="O21" s="178"/>
      <c r="P21" s="178"/>
      <c r="Q21" s="178"/>
      <c r="R21" s="178"/>
    </row>
    <row r="22" spans="1:18" s="160" customFormat="1" x14ac:dyDescent="0.25">
      <c r="A22" s="174">
        <v>45231</v>
      </c>
      <c r="B22" s="175">
        <v>2023</v>
      </c>
      <c r="C22" s="176"/>
      <c r="D22" s="178"/>
      <c r="E22" s="178"/>
      <c r="F22" s="178"/>
      <c r="G22" s="178"/>
      <c r="H22" s="178"/>
      <c r="I22" s="178"/>
      <c r="J22" s="178"/>
      <c r="K22" s="178"/>
      <c r="L22" s="178"/>
      <c r="M22" s="178"/>
      <c r="N22" s="178"/>
      <c r="O22" s="178"/>
      <c r="P22" s="178"/>
      <c r="Q22" s="178"/>
      <c r="R22" s="178"/>
    </row>
    <row r="23" spans="1:18" s="160" customFormat="1" x14ac:dyDescent="0.25">
      <c r="A23" s="174">
        <v>45261</v>
      </c>
      <c r="B23" s="175">
        <v>2023</v>
      </c>
      <c r="C23" s="176"/>
      <c r="D23" s="178"/>
      <c r="E23" s="178"/>
      <c r="F23" s="178"/>
      <c r="G23" s="178"/>
      <c r="H23" s="178"/>
      <c r="I23" s="178"/>
      <c r="J23" s="178"/>
      <c r="K23" s="178"/>
      <c r="L23" s="178"/>
      <c r="M23" s="178"/>
      <c r="N23" s="178"/>
      <c r="O23" s="178"/>
      <c r="P23" s="178"/>
      <c r="Q23" s="178"/>
      <c r="R23" s="178"/>
    </row>
  </sheetData>
  <mergeCells count="4">
    <mergeCell ref="A1:C1"/>
    <mergeCell ref="D7:G7"/>
    <mergeCell ref="H7:J7"/>
    <mergeCell ref="K7:R7"/>
  </mergeCell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r:uid="{93718DE3-CBCF-4432-A976-BD5B347C1AFF}">
          <x14:formula1>
            <xm:f>Aux_Desplegables!$AY$9:$AY$66</xm:f>
          </x14:formula1>
          <xm:sqref>L10:R10</xm:sqref>
        </x14:dataValidation>
        <x14:dataValidation type="list" allowBlank="1" showInputMessage="1" showErrorMessage="1" xr:uid="{D28ADA3A-58B9-4318-9686-87A599549550}">
          <x14:formula1>
            <xm:f>Aux_Desplegables!$AY$10:$AY$66</xm:f>
          </x14:formula1>
          <xm:sqref>K10</xm:sqref>
        </x14:dataValidation>
        <x14:dataValidation type="list" allowBlank="1" showInputMessage="1" showErrorMessage="1" xr:uid="{ACF06FA1-B215-48B7-BC42-2AC1E045D5BF}">
          <x14:formula1>
            <xm:f>Aux_Desplegables!$AY$3:$AY$66</xm:f>
          </x14:formula1>
          <xm:sqref>S9:V9 D10:J10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B1:G23"/>
  <sheetViews>
    <sheetView workbookViewId="0"/>
  </sheetViews>
  <sheetFormatPr baseColWidth="10" defaultRowHeight="15" x14ac:dyDescent="0.25"/>
  <cols>
    <col min="7" max="7" width="20.140625" customWidth="1"/>
  </cols>
  <sheetData>
    <row r="1" spans="2:7" ht="20.25" customHeight="1" x14ac:dyDescent="0.25">
      <c r="B1" s="351" t="s">
        <v>459</v>
      </c>
      <c r="C1" s="351"/>
      <c r="D1" s="351"/>
      <c r="E1" s="351"/>
      <c r="F1" s="351"/>
      <c r="G1" s="351"/>
    </row>
    <row r="2" spans="2:7" ht="15.75" customHeight="1" x14ac:dyDescent="0.25"/>
    <row r="3" spans="2:7" x14ac:dyDescent="0.25">
      <c r="B3" s="181" t="s">
        <v>457</v>
      </c>
      <c r="C3" s="73"/>
      <c r="D3" s="73"/>
      <c r="E3" s="73"/>
      <c r="F3" s="73"/>
    </row>
    <row r="4" spans="2:7" ht="58.5" customHeight="1" x14ac:dyDescent="0.25">
      <c r="B4" s="160"/>
      <c r="C4" s="330" t="s">
        <v>12</v>
      </c>
      <c r="D4" s="331" t="s">
        <v>1458</v>
      </c>
      <c r="E4" s="332" t="s">
        <v>0</v>
      </c>
      <c r="F4" s="333"/>
    </row>
    <row r="5" spans="2:7" x14ac:dyDescent="0.25">
      <c r="B5" s="160"/>
      <c r="C5" s="162">
        <v>2023</v>
      </c>
      <c r="D5" s="326"/>
      <c r="E5" s="327"/>
      <c r="F5" s="334"/>
    </row>
    <row r="6" spans="2:7" ht="17.25" customHeight="1" x14ac:dyDescent="0.25"/>
    <row r="7" spans="2:7" ht="20.25" customHeight="1" x14ac:dyDescent="0.25"/>
    <row r="8" spans="2:7" ht="12.75" customHeight="1" x14ac:dyDescent="0.25">
      <c r="B8" s="181" t="s">
        <v>455</v>
      </c>
    </row>
    <row r="10" spans="2:7" x14ac:dyDescent="0.25">
      <c r="B10" s="352" t="s">
        <v>43</v>
      </c>
      <c r="C10" s="353"/>
      <c r="D10" s="163" t="str">
        <f>IFERROR(SUM(#REF!),"")</f>
        <v/>
      </c>
      <c r="E10" s="163" t="str">
        <f>IFERROR(SUM(#REF!),"")</f>
        <v/>
      </c>
    </row>
    <row r="11" spans="2:7" ht="51" x14ac:dyDescent="0.25">
      <c r="B11" s="205" t="s">
        <v>1</v>
      </c>
      <c r="C11" s="335" t="s">
        <v>12</v>
      </c>
      <c r="D11" s="335" t="s">
        <v>1458</v>
      </c>
      <c r="E11" s="336" t="s">
        <v>0</v>
      </c>
      <c r="G11" s="337" t="s">
        <v>258</v>
      </c>
    </row>
    <row r="12" spans="2:7" x14ac:dyDescent="0.25">
      <c r="B12" s="338">
        <v>44927</v>
      </c>
      <c r="C12" s="162">
        <v>2023</v>
      </c>
      <c r="D12" s="328"/>
      <c r="E12" s="339"/>
      <c r="G12" s="329"/>
    </row>
    <row r="13" spans="2:7" x14ac:dyDescent="0.25">
      <c r="B13" s="338">
        <v>44958</v>
      </c>
      <c r="C13" s="162">
        <v>2023</v>
      </c>
      <c r="D13" s="328"/>
      <c r="E13" s="339"/>
    </row>
    <row r="14" spans="2:7" x14ac:dyDescent="0.25">
      <c r="B14" s="338">
        <v>44986</v>
      </c>
      <c r="C14" s="162">
        <v>2023</v>
      </c>
      <c r="D14" s="328"/>
      <c r="E14" s="339"/>
    </row>
    <row r="15" spans="2:7" x14ac:dyDescent="0.25">
      <c r="B15" s="338">
        <v>45017</v>
      </c>
      <c r="C15" s="162">
        <v>2023</v>
      </c>
      <c r="D15" s="328"/>
      <c r="E15" s="339"/>
    </row>
    <row r="16" spans="2:7" x14ac:dyDescent="0.25">
      <c r="B16" s="338">
        <v>45047</v>
      </c>
      <c r="C16" s="162">
        <v>2023</v>
      </c>
      <c r="D16" s="328"/>
      <c r="E16" s="339"/>
    </row>
    <row r="17" spans="2:5" x14ac:dyDescent="0.25">
      <c r="B17" s="338">
        <v>45078</v>
      </c>
      <c r="C17" s="162">
        <v>2023</v>
      </c>
      <c r="D17" s="328"/>
      <c r="E17" s="339"/>
    </row>
    <row r="18" spans="2:5" x14ac:dyDescent="0.25">
      <c r="B18" s="338">
        <v>45108</v>
      </c>
      <c r="C18" s="162">
        <v>2023</v>
      </c>
      <c r="D18" s="328"/>
      <c r="E18" s="339"/>
    </row>
    <row r="19" spans="2:5" x14ac:dyDescent="0.25">
      <c r="B19" s="338">
        <v>45139</v>
      </c>
      <c r="C19" s="162">
        <v>2023</v>
      </c>
      <c r="D19" s="328"/>
      <c r="E19" s="339"/>
    </row>
    <row r="20" spans="2:5" x14ac:dyDescent="0.25">
      <c r="B20" s="338">
        <v>45170</v>
      </c>
      <c r="C20" s="162">
        <v>2023</v>
      </c>
      <c r="D20" s="328"/>
      <c r="E20" s="339"/>
    </row>
    <row r="21" spans="2:5" x14ac:dyDescent="0.25">
      <c r="B21" s="338">
        <v>45200</v>
      </c>
      <c r="C21" s="162">
        <v>2023</v>
      </c>
      <c r="D21" s="328"/>
      <c r="E21" s="339"/>
    </row>
    <row r="22" spans="2:5" x14ac:dyDescent="0.25">
      <c r="B22" s="338">
        <v>45231</v>
      </c>
      <c r="C22" s="162">
        <v>2023</v>
      </c>
      <c r="D22" s="328"/>
      <c r="E22" s="339"/>
    </row>
    <row r="23" spans="2:5" x14ac:dyDescent="0.25">
      <c r="B23" s="338">
        <v>45261</v>
      </c>
      <c r="C23" s="162">
        <v>2023</v>
      </c>
      <c r="D23" s="328"/>
      <c r="E23" s="339"/>
    </row>
  </sheetData>
  <mergeCells count="2">
    <mergeCell ref="B1:G1"/>
    <mergeCell ref="B10:C10"/>
  </mergeCells>
  <pageMargins left="0.7" right="0.7" top="0.75" bottom="0.75" header="0.3" footer="0.3"/>
  <pageSetup paperSize="9"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theme="4" tint="0.59999389629810485"/>
  </sheetPr>
  <dimension ref="A1:J25"/>
  <sheetViews>
    <sheetView zoomScale="115" zoomScaleNormal="115" workbookViewId="0">
      <selection activeCell="H10" sqref="H10"/>
    </sheetView>
  </sheetViews>
  <sheetFormatPr baseColWidth="10" defaultColWidth="11.42578125" defaultRowHeight="12.75" x14ac:dyDescent="0.25"/>
  <cols>
    <col min="1" max="1" width="28" style="73" customWidth="1"/>
    <col min="2" max="4" width="15.5703125" style="73" customWidth="1"/>
    <col min="5" max="5" width="19.7109375" style="73" customWidth="1"/>
    <col min="6" max="6" width="12.42578125" style="73" customWidth="1"/>
    <col min="7" max="7" width="39.42578125" style="73" customWidth="1"/>
    <col min="8" max="8" width="36.28515625" style="73" customWidth="1"/>
    <col min="9" max="9" width="23.7109375" style="73" customWidth="1"/>
    <col min="10" max="10" width="29.42578125" style="73" customWidth="1"/>
    <col min="11" max="16384" width="11.42578125" style="73"/>
  </cols>
  <sheetData>
    <row r="1" spans="1:10" ht="19.5" customHeight="1" x14ac:dyDescent="0.25">
      <c r="A1" s="357" t="s">
        <v>128</v>
      </c>
      <c r="B1" s="357"/>
      <c r="C1" s="357"/>
      <c r="D1" s="357"/>
      <c r="E1" s="182"/>
      <c r="F1" s="182"/>
      <c r="G1" s="112"/>
      <c r="H1" s="323"/>
    </row>
    <row r="2" spans="1:10" ht="207" customHeight="1" x14ac:dyDescent="0.2">
      <c r="A2" s="1"/>
      <c r="B2" s="1"/>
      <c r="C2" s="1"/>
      <c r="D2" s="1"/>
    </row>
    <row r="3" spans="1:10" ht="25.5" x14ac:dyDescent="0.25">
      <c r="A3" s="183" t="s">
        <v>79</v>
      </c>
      <c r="B3" s="183" t="s">
        <v>183</v>
      </c>
      <c r="C3" s="355" t="s">
        <v>543</v>
      </c>
      <c r="D3" s="356"/>
      <c r="E3" s="354" t="s">
        <v>544</v>
      </c>
      <c r="F3" s="354"/>
      <c r="G3" s="354"/>
      <c r="H3" s="184" t="s">
        <v>2</v>
      </c>
      <c r="I3" s="183" t="s">
        <v>42</v>
      </c>
      <c r="J3" s="185" t="s">
        <v>159</v>
      </c>
    </row>
    <row r="4" spans="1:10" ht="44.25" customHeight="1" x14ac:dyDescent="0.25">
      <c r="A4" s="186" t="s">
        <v>185</v>
      </c>
      <c r="B4" s="187" t="s">
        <v>184</v>
      </c>
      <c r="C4" s="187" t="s">
        <v>50</v>
      </c>
      <c r="D4" s="187" t="s">
        <v>51</v>
      </c>
      <c r="E4" s="188" t="s">
        <v>562</v>
      </c>
      <c r="F4" s="188" t="s">
        <v>279</v>
      </c>
      <c r="G4" s="188" t="s">
        <v>563</v>
      </c>
      <c r="H4" s="189" t="s">
        <v>323</v>
      </c>
      <c r="I4" s="190" t="s">
        <v>26</v>
      </c>
      <c r="J4" s="190" t="s">
        <v>486</v>
      </c>
    </row>
    <row r="5" spans="1:10" x14ac:dyDescent="0.25">
      <c r="A5" s="191"/>
      <c r="B5" s="192"/>
      <c r="C5" s="192"/>
      <c r="D5" s="192"/>
      <c r="E5" s="193"/>
      <c r="F5" s="194" t="str">
        <f>IFERROR(VLOOKUP(T34_Cultivo[[#This Row],[Tipo de cultivo
(ej. hortalizas, cereal…)]],Aux_Desplegables!$G$3:$H$20,2,FALSE),"")</f>
        <v/>
      </c>
      <c r="G5" s="193"/>
      <c r="H5" s="193"/>
      <c r="I5" s="195"/>
      <c r="J5" s="195"/>
    </row>
    <row r="6" spans="1:10" x14ac:dyDescent="0.25">
      <c r="A6" s="191"/>
      <c r="B6" s="192"/>
      <c r="C6" s="192"/>
      <c r="D6" s="192"/>
      <c r="E6" s="193"/>
      <c r="F6" s="194" t="str">
        <f>IFERROR(VLOOKUP(T34_Cultivo[[#This Row],[Tipo de cultivo
(ej. hortalizas, cereal…)]],Aux_Desplegables!$G$3:$H$20,2,FALSE),"")</f>
        <v/>
      </c>
      <c r="G6" s="193"/>
      <c r="H6" s="193"/>
      <c r="I6" s="195"/>
      <c r="J6" s="195"/>
    </row>
    <row r="7" spans="1:10" x14ac:dyDescent="0.25">
      <c r="A7" s="191"/>
      <c r="B7" s="192"/>
      <c r="C7" s="192"/>
      <c r="D7" s="192"/>
      <c r="E7" s="193"/>
      <c r="F7" s="194" t="str">
        <f>IFERROR(VLOOKUP(T34_Cultivo[[#This Row],[Tipo de cultivo
(ej. hortalizas, cereal…)]],Aux_Desplegables!$G$3:$H$20,2,FALSE),"")</f>
        <v/>
      </c>
      <c r="G7" s="193"/>
      <c r="H7" s="193"/>
      <c r="I7" s="195"/>
      <c r="J7" s="195"/>
    </row>
    <row r="8" spans="1:10" x14ac:dyDescent="0.25">
      <c r="A8" s="191"/>
      <c r="B8" s="192"/>
      <c r="C8" s="192"/>
      <c r="D8" s="192"/>
      <c r="E8" s="193"/>
      <c r="F8" s="194" t="str">
        <f>IFERROR(VLOOKUP(T34_Cultivo[[#This Row],[Tipo de cultivo
(ej. hortalizas, cereal…)]],Aux_Desplegables!$G$3:$H$20,2,FALSE),"")</f>
        <v/>
      </c>
      <c r="G8" s="193"/>
      <c r="H8" s="193"/>
      <c r="I8" s="195"/>
      <c r="J8" s="195"/>
    </row>
    <row r="9" spans="1:10" x14ac:dyDescent="0.25">
      <c r="A9" s="191"/>
      <c r="B9" s="192"/>
      <c r="C9" s="192"/>
      <c r="D9" s="192"/>
      <c r="E9" s="193"/>
      <c r="F9" s="194" t="str">
        <f>IFERROR(VLOOKUP(T34_Cultivo[[#This Row],[Tipo de cultivo
(ej. hortalizas, cereal…)]],Aux_Desplegables!$G$3:$H$20,2,FALSE),"")</f>
        <v/>
      </c>
      <c r="G9" s="193"/>
      <c r="H9" s="193"/>
      <c r="I9" s="195"/>
      <c r="J9" s="195"/>
    </row>
    <row r="10" spans="1:10" x14ac:dyDescent="0.25">
      <c r="A10" s="191"/>
      <c r="B10" s="192"/>
      <c r="C10" s="192"/>
      <c r="D10" s="192"/>
      <c r="E10" s="193"/>
      <c r="F10" s="194" t="str">
        <f>IFERROR(VLOOKUP(T34_Cultivo[[#This Row],[Tipo de cultivo
(ej. hortalizas, cereal…)]],Aux_Desplegables!$G$3:$H$20,2,FALSE),"")</f>
        <v/>
      </c>
      <c r="G10" s="193"/>
      <c r="H10" s="193"/>
      <c r="I10" s="195"/>
      <c r="J10" s="195"/>
    </row>
    <row r="11" spans="1:10" x14ac:dyDescent="0.25">
      <c r="A11" s="191"/>
      <c r="B11" s="192"/>
      <c r="C11" s="192"/>
      <c r="D11" s="192"/>
      <c r="E11" s="193"/>
      <c r="F11" s="194" t="str">
        <f>IFERROR(VLOOKUP(T34_Cultivo[[#This Row],[Tipo de cultivo
(ej. hortalizas, cereal…)]],Aux_Desplegables!$G$3:$H$20,2,FALSE),"")</f>
        <v/>
      </c>
      <c r="G11" s="193"/>
      <c r="H11" s="193"/>
      <c r="I11" s="195"/>
      <c r="J11" s="195"/>
    </row>
    <row r="12" spans="1:10" x14ac:dyDescent="0.25">
      <c r="A12" s="191"/>
      <c r="B12" s="192"/>
      <c r="C12" s="192"/>
      <c r="D12" s="192"/>
      <c r="E12" s="193"/>
      <c r="F12" s="194" t="str">
        <f>IFERROR(VLOOKUP(T34_Cultivo[[#This Row],[Tipo de cultivo
(ej. hortalizas, cereal…)]],Aux_Desplegables!$G$3:$H$20,2,FALSE),"")</f>
        <v/>
      </c>
      <c r="G12" s="193"/>
      <c r="H12" s="193"/>
      <c r="I12" s="195"/>
      <c r="J12" s="195"/>
    </row>
    <row r="13" spans="1:10" ht="15" x14ac:dyDescent="0.25">
      <c r="A13" s="155"/>
      <c r="B13" s="156"/>
      <c r="C13" s="196"/>
      <c r="D13" s="196"/>
      <c r="E13" s="156"/>
      <c r="F13" s="154" t="str">
        <f>IFERROR(VLOOKUP(T34_Cultivo[[#This Row],[Tipo de cultivo
(ej. hortalizas, cereal…)]],Aux_Desplegables!$G$3:$H$20,2,FALSE),"")</f>
        <v/>
      </c>
      <c r="G13" s="156"/>
      <c r="H13" s="156"/>
      <c r="I13" s="157"/>
      <c r="J13" s="157"/>
    </row>
    <row r="14" spans="1:10" x14ac:dyDescent="0.2">
      <c r="A14" s="3"/>
      <c r="B14" s="3"/>
      <c r="C14" s="3"/>
      <c r="D14" s="3"/>
      <c r="E14" s="3"/>
      <c r="F14" s="3"/>
      <c r="G14" s="3"/>
      <c r="H14" s="3"/>
      <c r="I14" s="3"/>
      <c r="J14" s="3"/>
    </row>
    <row r="15" spans="1:10" x14ac:dyDescent="0.2">
      <c r="A15" s="3"/>
      <c r="B15" s="3"/>
      <c r="C15" s="3"/>
      <c r="D15" s="3"/>
      <c r="E15" s="3"/>
      <c r="F15" s="3"/>
      <c r="G15" s="3"/>
      <c r="H15" s="3"/>
      <c r="I15" s="3"/>
      <c r="J15" s="3"/>
    </row>
    <row r="16" spans="1:10" x14ac:dyDescent="0.2">
      <c r="A16" s="3"/>
      <c r="B16" s="3"/>
      <c r="C16" s="3"/>
      <c r="D16" s="3"/>
      <c r="E16" s="3"/>
      <c r="F16" s="3"/>
      <c r="G16" s="3"/>
      <c r="H16" s="3"/>
      <c r="I16" s="3"/>
      <c r="J16" s="3"/>
    </row>
    <row r="17" spans="1:10" x14ac:dyDescent="0.2">
      <c r="A17" s="3"/>
      <c r="B17" s="3"/>
      <c r="C17" s="3"/>
      <c r="D17" s="3"/>
      <c r="E17" s="3"/>
      <c r="F17" s="3"/>
      <c r="G17" s="3"/>
      <c r="H17" s="3"/>
      <c r="I17" s="3"/>
      <c r="J17" s="3"/>
    </row>
    <row r="18" spans="1:10" x14ac:dyDescent="0.2">
      <c r="A18" s="3"/>
      <c r="B18" s="3"/>
      <c r="C18" s="3"/>
      <c r="D18" s="3"/>
      <c r="E18" s="3"/>
      <c r="F18" s="3"/>
      <c r="G18" s="3"/>
      <c r="H18" s="3"/>
      <c r="I18" s="3"/>
      <c r="J18" s="3"/>
    </row>
    <row r="19" spans="1:10" x14ac:dyDescent="0.2">
      <c r="A19" s="3"/>
      <c r="B19" s="3"/>
      <c r="C19" s="3"/>
      <c r="D19" s="3"/>
      <c r="E19" s="3"/>
      <c r="F19" s="3"/>
      <c r="G19" s="3"/>
      <c r="H19" s="3"/>
      <c r="I19" s="3"/>
      <c r="J19" s="3"/>
    </row>
    <row r="20" spans="1:10" x14ac:dyDescent="0.2">
      <c r="A20" s="3"/>
      <c r="B20" s="3"/>
      <c r="C20" s="3"/>
      <c r="D20" s="3"/>
      <c r="E20" s="3"/>
      <c r="F20" s="3"/>
      <c r="G20" s="3"/>
      <c r="H20" s="3"/>
      <c r="I20" s="3"/>
      <c r="J20" s="3"/>
    </row>
    <row r="21" spans="1:10" x14ac:dyDescent="0.2">
      <c r="A21" s="3"/>
      <c r="B21" s="3"/>
      <c r="C21" s="3"/>
      <c r="D21" s="3"/>
      <c r="E21" s="3"/>
      <c r="F21" s="3"/>
      <c r="G21" s="3"/>
      <c r="H21" s="3"/>
      <c r="I21" s="3"/>
      <c r="J21" s="3"/>
    </row>
    <row r="22" spans="1:10" x14ac:dyDescent="0.2">
      <c r="A22" s="3"/>
      <c r="B22" s="3"/>
      <c r="C22" s="3"/>
      <c r="D22" s="3"/>
      <c r="E22" s="3"/>
      <c r="F22" s="3"/>
      <c r="G22" s="3"/>
      <c r="H22" s="3"/>
      <c r="I22" s="3"/>
      <c r="J22" s="3"/>
    </row>
    <row r="23" spans="1:10" x14ac:dyDescent="0.2">
      <c r="A23" s="3"/>
      <c r="B23" s="3"/>
      <c r="C23" s="3"/>
      <c r="D23" s="3"/>
      <c r="E23" s="3"/>
      <c r="F23" s="3"/>
      <c r="G23" s="3"/>
      <c r="H23" s="3"/>
      <c r="I23" s="3"/>
      <c r="J23" s="3"/>
    </row>
    <row r="24" spans="1:10" x14ac:dyDescent="0.2">
      <c r="A24" s="3"/>
      <c r="B24" s="3"/>
      <c r="C24" s="3"/>
      <c r="D24" s="3"/>
      <c r="E24" s="3"/>
      <c r="F24" s="3"/>
      <c r="G24" s="3"/>
      <c r="H24" s="3"/>
      <c r="I24" s="3"/>
      <c r="J24" s="3"/>
    </row>
    <row r="25" spans="1:10" x14ac:dyDescent="0.2">
      <c r="A25" s="3"/>
      <c r="B25" s="3"/>
      <c r="C25" s="3"/>
      <c r="D25" s="3"/>
      <c r="E25" s="3"/>
      <c r="F25" s="3"/>
      <c r="G25" s="3"/>
      <c r="H25" s="3"/>
      <c r="I25" s="3"/>
      <c r="J25" s="3"/>
    </row>
  </sheetData>
  <mergeCells count="3">
    <mergeCell ref="E3:G3"/>
    <mergeCell ref="C3:D3"/>
    <mergeCell ref="A1:D1"/>
  </mergeCell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700-000000000000}">
          <x14:formula1>
            <xm:f>Aux_Desplegables!$D$3:$D$5</xm:f>
          </x14:formula1>
          <xm:sqref>G5:G13 G26:G1048576</xm:sqref>
        </x14:dataValidation>
        <x14:dataValidation type="list" allowBlank="1" showInputMessage="1" showErrorMessage="1" xr:uid="{00000000-0002-0000-0700-000001000000}">
          <x14:formula1>
            <xm:f>Aux_Desplegables!$F$3:$F$5</xm:f>
          </x14:formula1>
          <xm:sqref>H5:H13 H26:H1048576</xm:sqref>
        </x14:dataValidation>
        <x14:dataValidation type="list" allowBlank="1" showInputMessage="1" showErrorMessage="1" xr:uid="{00000000-0002-0000-0700-000002000000}">
          <x14:formula1>
            <xm:f>Aux_Desplegables!$J$3:$J$6</xm:f>
          </x14:formula1>
          <xm:sqref>I5:I13 I26:I1048576</xm:sqref>
        </x14:dataValidation>
        <x14:dataValidation type="list" allowBlank="1" showInputMessage="1" showErrorMessage="1" xr:uid="{00000000-0002-0000-0700-000003000000}">
          <x14:formula1>
            <xm:f>Aux_Desplegables!$G$3:$G$20</xm:f>
          </x14:formula1>
          <xm:sqref>E5:E13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B1:F23"/>
  <sheetViews>
    <sheetView workbookViewId="0">
      <selection activeCell="D10" sqref="D10"/>
    </sheetView>
  </sheetViews>
  <sheetFormatPr baseColWidth="10" defaultColWidth="11.42578125" defaultRowHeight="12.75" x14ac:dyDescent="0.2"/>
  <cols>
    <col min="1" max="1" width="11.42578125" style="3"/>
    <col min="2" max="2" width="15.42578125" style="179" customWidth="1"/>
    <col min="3" max="3" width="24.5703125" style="179" customWidth="1"/>
    <col min="4" max="4" width="30" style="179" customWidth="1"/>
    <col min="5" max="5" width="25.5703125" style="179" customWidth="1"/>
    <col min="6" max="6" width="23" style="3" customWidth="1"/>
    <col min="7" max="7" width="15.7109375" style="3" customWidth="1"/>
    <col min="8" max="8" width="28.7109375" style="3" customWidth="1"/>
    <col min="9" max="10" width="27.5703125" style="3" customWidth="1"/>
    <col min="11" max="11" width="28.7109375" style="3" customWidth="1"/>
    <col min="12" max="16384" width="11.42578125" style="3"/>
  </cols>
  <sheetData>
    <row r="1" spans="2:6" ht="18.75" x14ac:dyDescent="0.2">
      <c r="B1" s="358" t="s">
        <v>1463</v>
      </c>
      <c r="C1" s="358"/>
      <c r="D1" s="358"/>
    </row>
    <row r="2" spans="2:6" x14ac:dyDescent="0.2">
      <c r="B2" s="197"/>
    </row>
    <row r="3" spans="2:6" s="73" customFormat="1" x14ac:dyDescent="0.25">
      <c r="B3" s="159" t="s">
        <v>457</v>
      </c>
      <c r="C3" s="160"/>
      <c r="D3" s="160"/>
      <c r="E3" s="160"/>
    </row>
    <row r="4" spans="2:6" s="73" customFormat="1" ht="44.25" customHeight="1" x14ac:dyDescent="0.25">
      <c r="B4" s="198" t="s">
        <v>12</v>
      </c>
      <c r="C4" s="199" t="s">
        <v>1466</v>
      </c>
      <c r="D4" s="199" t="s">
        <v>460</v>
      </c>
      <c r="E4" s="199" t="s">
        <v>130</v>
      </c>
      <c r="F4" s="110"/>
    </row>
    <row r="5" spans="2:6" s="74" customFormat="1" ht="51" x14ac:dyDescent="0.25">
      <c r="B5" s="212" t="s">
        <v>461</v>
      </c>
      <c r="C5" s="212" t="s">
        <v>1464</v>
      </c>
      <c r="D5" s="212" t="s">
        <v>1465</v>
      </c>
      <c r="E5" s="212" t="s">
        <v>462</v>
      </c>
      <c r="F5" s="110"/>
    </row>
    <row r="6" spans="2:6" s="73" customFormat="1" x14ac:dyDescent="0.25">
      <c r="B6" s="180">
        <v>2023</v>
      </c>
      <c r="C6" s="200"/>
      <c r="D6" s="201"/>
      <c r="E6" s="202"/>
      <c r="F6" s="111"/>
    </row>
    <row r="7" spans="2:6" s="73" customFormat="1" ht="17.25" customHeight="1" x14ac:dyDescent="0.25">
      <c r="B7" s="160"/>
      <c r="C7" s="160"/>
      <c r="D7" s="160"/>
      <c r="E7" s="160"/>
    </row>
    <row r="8" spans="2:6" s="73" customFormat="1" ht="20.25" customHeight="1" x14ac:dyDescent="0.25">
      <c r="B8" s="159" t="s">
        <v>464</v>
      </c>
      <c r="C8" s="160"/>
      <c r="D8" s="160"/>
      <c r="E8" s="160"/>
    </row>
    <row r="9" spans="2:6" s="73" customFormat="1" ht="32.25" customHeight="1" x14ac:dyDescent="0.25">
      <c r="B9" s="213" t="s">
        <v>564</v>
      </c>
      <c r="C9" s="203">
        <f>SUM(T34_VolRiego[Volumen de agua regenerada usada (m3/mes)])</f>
        <v>0</v>
      </c>
      <c r="D9" s="203">
        <f>SUM(T34_VolRiego[Porcentaje de volumen procedente de agua regenerada])</f>
        <v>0</v>
      </c>
      <c r="E9" s="204"/>
    </row>
    <row r="10" spans="2:6" ht="38.25" customHeight="1" x14ac:dyDescent="0.2">
      <c r="B10" s="205" t="s">
        <v>1</v>
      </c>
      <c r="C10" s="199" t="s">
        <v>1467</v>
      </c>
      <c r="D10" s="199" t="s">
        <v>460</v>
      </c>
      <c r="E10" s="199" t="s">
        <v>130</v>
      </c>
    </row>
    <row r="11" spans="2:6" ht="51" x14ac:dyDescent="0.2">
      <c r="B11" s="212" t="s">
        <v>463</v>
      </c>
      <c r="C11" s="212" t="s">
        <v>1464</v>
      </c>
      <c r="D11" s="212" t="s">
        <v>1465</v>
      </c>
      <c r="E11" s="212" t="s">
        <v>462</v>
      </c>
    </row>
    <row r="12" spans="2:6" x14ac:dyDescent="0.2">
      <c r="B12" s="206">
        <v>44927</v>
      </c>
      <c r="C12" s="207"/>
      <c r="D12" s="207"/>
      <c r="E12" s="208"/>
    </row>
    <row r="13" spans="2:6" x14ac:dyDescent="0.2">
      <c r="B13" s="206">
        <v>44958</v>
      </c>
      <c r="C13" s="207"/>
      <c r="D13" s="207"/>
      <c r="E13" s="208"/>
    </row>
    <row r="14" spans="2:6" x14ac:dyDescent="0.2">
      <c r="B14" s="206">
        <v>44986</v>
      </c>
      <c r="C14" s="207"/>
      <c r="D14" s="207"/>
      <c r="E14" s="208"/>
    </row>
    <row r="15" spans="2:6" x14ac:dyDescent="0.2">
      <c r="B15" s="206">
        <v>45017</v>
      </c>
      <c r="C15" s="207"/>
      <c r="D15" s="207"/>
      <c r="E15" s="208"/>
    </row>
    <row r="16" spans="2:6" x14ac:dyDescent="0.2">
      <c r="B16" s="206">
        <v>45047</v>
      </c>
      <c r="C16" s="207"/>
      <c r="D16" s="207"/>
      <c r="E16" s="208"/>
    </row>
    <row r="17" spans="2:5" x14ac:dyDescent="0.2">
      <c r="B17" s="206">
        <v>45078</v>
      </c>
      <c r="C17" s="207"/>
      <c r="D17" s="207"/>
      <c r="E17" s="208"/>
    </row>
    <row r="18" spans="2:5" x14ac:dyDescent="0.2">
      <c r="B18" s="206">
        <v>45108</v>
      </c>
      <c r="C18" s="207"/>
      <c r="D18" s="207"/>
      <c r="E18" s="208"/>
    </row>
    <row r="19" spans="2:5" x14ac:dyDescent="0.2">
      <c r="B19" s="206">
        <v>45139</v>
      </c>
      <c r="C19" s="207"/>
      <c r="D19" s="207"/>
      <c r="E19" s="208"/>
    </row>
    <row r="20" spans="2:5" x14ac:dyDescent="0.2">
      <c r="B20" s="206">
        <v>45170</v>
      </c>
      <c r="C20" s="207"/>
      <c r="D20" s="207"/>
      <c r="E20" s="208"/>
    </row>
    <row r="21" spans="2:5" x14ac:dyDescent="0.2">
      <c r="B21" s="206">
        <v>45200</v>
      </c>
      <c r="C21" s="207"/>
      <c r="D21" s="207"/>
      <c r="E21" s="208"/>
    </row>
    <row r="22" spans="2:5" x14ac:dyDescent="0.2">
      <c r="B22" s="206">
        <v>45231</v>
      </c>
      <c r="C22" s="207"/>
      <c r="D22" s="207"/>
      <c r="E22" s="208"/>
    </row>
    <row r="23" spans="2:5" x14ac:dyDescent="0.2">
      <c r="B23" s="209">
        <v>45261</v>
      </c>
      <c r="C23" s="210"/>
      <c r="D23" s="210"/>
      <c r="E23" s="211"/>
    </row>
  </sheetData>
  <mergeCells count="1">
    <mergeCell ref="B1:D1"/>
  </mergeCells>
  <phoneticPr fontId="6" type="noConversion"/>
  <pageMargins left="0.7" right="0.7" top="0.75" bottom="0.75" header="0.3" footer="0.3"/>
  <pageSetup paperSize="9" orientation="portrait" r:id="rId1"/>
  <drawing r:id="rId2"/>
  <tableParts count="2">
    <tablePart r:id="rId3"/>
    <tablePart r:id="rId4"/>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theme="4" tint="0.59999389629810485"/>
  </sheetPr>
  <dimension ref="A1:H15"/>
  <sheetViews>
    <sheetView workbookViewId="0"/>
  </sheetViews>
  <sheetFormatPr baseColWidth="10" defaultColWidth="11.42578125" defaultRowHeight="12.75" x14ac:dyDescent="0.25"/>
  <cols>
    <col min="1" max="1" width="14.28515625" style="73" customWidth="1"/>
    <col min="2" max="2" width="38" style="73" bestFit="1" customWidth="1"/>
    <col min="3" max="3" width="38" style="73" customWidth="1"/>
    <col min="4" max="5" width="12.5703125" style="73" customWidth="1"/>
    <col min="6" max="7" width="24.28515625" style="73" customWidth="1"/>
    <col min="8" max="8" width="16.5703125" style="73" customWidth="1"/>
    <col min="9" max="16384" width="11.42578125" style="73"/>
  </cols>
  <sheetData>
    <row r="1" spans="1:8" ht="162.75" customHeight="1" x14ac:dyDescent="0.25"/>
    <row r="2" spans="1:8" ht="18.75" x14ac:dyDescent="0.25">
      <c r="A2" s="361" t="s">
        <v>45</v>
      </c>
      <c r="B2" s="361"/>
      <c r="C2" s="361"/>
    </row>
    <row r="4" spans="1:8" ht="66" customHeight="1" x14ac:dyDescent="0.25">
      <c r="A4" s="159"/>
      <c r="B4" s="159"/>
      <c r="C4" s="159"/>
      <c r="D4" s="359" t="s">
        <v>186</v>
      </c>
      <c r="E4" s="360"/>
      <c r="F4" s="359" t="s">
        <v>566</v>
      </c>
      <c r="G4" s="360"/>
      <c r="H4" s="214" t="s">
        <v>130</v>
      </c>
    </row>
    <row r="5" spans="1:8" ht="39.75" customHeight="1" x14ac:dyDescent="0.25">
      <c r="A5" s="215" t="s">
        <v>46</v>
      </c>
      <c r="B5" s="216" t="s">
        <v>48</v>
      </c>
      <c r="C5" s="217" t="s">
        <v>565</v>
      </c>
      <c r="D5" s="218" t="s">
        <v>50</v>
      </c>
      <c r="E5" s="219" t="s">
        <v>51</v>
      </c>
      <c r="F5" s="220" t="s">
        <v>58</v>
      </c>
      <c r="G5" s="220" t="s">
        <v>59</v>
      </c>
      <c r="H5" s="221" t="s">
        <v>192</v>
      </c>
    </row>
    <row r="6" spans="1:8" x14ac:dyDescent="0.25">
      <c r="A6" s="191" t="s">
        <v>49</v>
      </c>
      <c r="B6" s="192" t="s">
        <v>47</v>
      </c>
      <c r="C6" s="192"/>
      <c r="D6" s="192"/>
      <c r="E6" s="192"/>
      <c r="F6" s="192"/>
      <c r="G6" s="195"/>
      <c r="H6" s="195"/>
    </row>
    <row r="7" spans="1:8" x14ac:dyDescent="0.25">
      <c r="A7" s="191" t="s">
        <v>529</v>
      </c>
      <c r="B7" s="192" t="s">
        <v>528</v>
      </c>
      <c r="C7" s="192"/>
      <c r="D7" s="192"/>
      <c r="E7" s="192"/>
      <c r="F7" s="192"/>
      <c r="G7" s="195"/>
      <c r="H7" s="195"/>
    </row>
    <row r="8" spans="1:8" x14ac:dyDescent="0.25">
      <c r="A8" s="191" t="s">
        <v>73</v>
      </c>
      <c r="B8" s="192" t="s">
        <v>75</v>
      </c>
      <c r="C8" s="192"/>
      <c r="D8" s="192"/>
      <c r="E8" s="192"/>
      <c r="F8" s="192"/>
      <c r="G8" s="195"/>
      <c r="H8" s="195"/>
    </row>
    <row r="9" spans="1:8" x14ac:dyDescent="0.25">
      <c r="A9" s="191" t="s">
        <v>74</v>
      </c>
      <c r="B9" s="192" t="s">
        <v>76</v>
      </c>
      <c r="C9" s="192"/>
      <c r="D9" s="192"/>
      <c r="E9" s="192"/>
      <c r="F9" s="192"/>
      <c r="G9" s="195"/>
      <c r="H9" s="195"/>
    </row>
    <row r="10" spans="1:8" x14ac:dyDescent="0.25">
      <c r="A10" s="191" t="s">
        <v>77</v>
      </c>
      <c r="B10" s="192"/>
      <c r="C10" s="192"/>
      <c r="D10" s="192"/>
      <c r="E10" s="192"/>
      <c r="F10" s="192"/>
      <c r="G10" s="195"/>
      <c r="H10" s="195"/>
    </row>
    <row r="11" spans="1:8" x14ac:dyDescent="0.25">
      <c r="A11" s="191" t="s">
        <v>66</v>
      </c>
      <c r="B11" s="192" t="s">
        <v>69</v>
      </c>
      <c r="C11" s="192"/>
      <c r="D11" s="192"/>
      <c r="E11" s="192"/>
      <c r="F11" s="192"/>
      <c r="G11" s="195"/>
      <c r="H11" s="195"/>
    </row>
    <row r="12" spans="1:8" x14ac:dyDescent="0.25">
      <c r="A12" s="191" t="s">
        <v>67</v>
      </c>
      <c r="B12" s="192" t="s">
        <v>70</v>
      </c>
      <c r="C12" s="192"/>
      <c r="D12" s="192"/>
      <c r="E12" s="192"/>
      <c r="F12" s="192"/>
      <c r="G12" s="195"/>
      <c r="H12" s="195"/>
    </row>
    <row r="13" spans="1:8" x14ac:dyDescent="0.25">
      <c r="A13" s="191" t="s">
        <v>68</v>
      </c>
      <c r="B13" s="192" t="s">
        <v>71</v>
      </c>
      <c r="C13" s="192"/>
      <c r="D13" s="192"/>
      <c r="E13" s="192"/>
      <c r="F13" s="192"/>
      <c r="G13" s="195"/>
      <c r="H13" s="195"/>
    </row>
    <row r="14" spans="1:8" x14ac:dyDescent="0.25">
      <c r="A14" s="222" t="s">
        <v>72</v>
      </c>
      <c r="B14" s="196"/>
      <c r="C14" s="196"/>
      <c r="D14" s="196"/>
      <c r="E14" s="196"/>
      <c r="F14" s="196"/>
      <c r="G14" s="223"/>
      <c r="H14" s="223"/>
    </row>
    <row r="15" spans="1:8" x14ac:dyDescent="0.25">
      <c r="A15" s="222"/>
      <c r="B15" s="196"/>
      <c r="C15" s="196"/>
      <c r="D15" s="196"/>
      <c r="E15" s="196"/>
      <c r="F15" s="196"/>
      <c r="G15" s="223"/>
      <c r="H15" s="223"/>
    </row>
  </sheetData>
  <mergeCells count="3">
    <mergeCell ref="F4:G4"/>
    <mergeCell ref="D4:E4"/>
    <mergeCell ref="A2:C2"/>
  </mergeCells>
  <dataValidations count="1">
    <dataValidation type="list" allowBlank="1" showInputMessage="1" showErrorMessage="1" sqref="F6:G15" xr:uid="{00000000-0002-0000-0A00-000000000000}">
      <formula1>ORGANIZACION_ROL</formula1>
    </dataValidation>
  </dataValidations>
  <hyperlinks>
    <hyperlink ref="F4:G4" location="'4.1.ResponsablesContact'!A1" display="'4.1.ResponsablesContact'!A1" xr:uid="{00000000-0004-0000-0A00-000000000000}"/>
  </hyperlink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1000000}">
          <x14:formula1>
            <xm:f>'4.1.ResponsablesRol'!$A$6:$A$10</xm:f>
          </x14:formula1>
          <xm:sqref>F649:G1048576</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AE9"/>
  <sheetViews>
    <sheetView zoomScale="115" zoomScaleNormal="115" workbookViewId="0">
      <selection activeCell="B22" sqref="B22"/>
    </sheetView>
  </sheetViews>
  <sheetFormatPr baseColWidth="10" defaultColWidth="11.42578125" defaultRowHeight="12.75" x14ac:dyDescent="0.2"/>
  <cols>
    <col min="1" max="1" width="37.28515625" style="225" customWidth="1"/>
    <col min="2" max="2" width="21.42578125" style="225" customWidth="1"/>
    <col min="3" max="5" width="17.28515625" style="225" customWidth="1"/>
    <col min="6" max="7" width="23.7109375" style="179" customWidth="1"/>
    <col min="8" max="8" width="17.28515625" style="225" customWidth="1"/>
    <col min="9" max="9" width="23.5703125" style="225" customWidth="1"/>
    <col min="10" max="10" width="19.42578125" style="225" customWidth="1"/>
    <col min="11" max="11" width="29" style="225" customWidth="1"/>
    <col min="12" max="12" width="25.28515625" style="225" customWidth="1"/>
    <col min="13" max="13" width="20.28515625" style="225" customWidth="1"/>
    <col min="14" max="14" width="26.7109375" style="225" customWidth="1"/>
    <col min="15" max="33" width="25.42578125" style="225" customWidth="1"/>
    <col min="34" max="34" width="18.7109375" style="225" customWidth="1"/>
    <col min="35" max="16384" width="11.42578125" style="225"/>
  </cols>
  <sheetData>
    <row r="1" spans="1:31" ht="18.75" x14ac:dyDescent="0.25">
      <c r="A1" s="362" t="s">
        <v>166</v>
      </c>
      <c r="B1" s="362"/>
      <c r="C1" s="362"/>
      <c r="D1" s="224"/>
      <c r="E1" s="224"/>
      <c r="F1" s="225"/>
      <c r="G1" s="225"/>
    </row>
    <row r="2" spans="1:31" ht="77.25" customHeight="1" x14ac:dyDescent="0.2">
      <c r="F2" s="226"/>
      <c r="G2" s="227"/>
      <c r="H2" s="228"/>
      <c r="I2" s="229"/>
      <c r="J2" s="229"/>
      <c r="K2" s="229"/>
      <c r="L2" s="229"/>
    </row>
    <row r="3" spans="1:31" ht="33.75" customHeight="1" x14ac:dyDescent="0.25">
      <c r="A3" s="230"/>
      <c r="B3" s="230"/>
      <c r="C3" s="230"/>
      <c r="D3" s="365" t="s">
        <v>332</v>
      </c>
      <c r="E3" s="366"/>
      <c r="F3" s="369" t="s">
        <v>330</v>
      </c>
      <c r="G3" s="370"/>
      <c r="H3" s="365" t="s">
        <v>331</v>
      </c>
      <c r="I3" s="367"/>
      <c r="J3" s="367"/>
      <c r="K3" s="367"/>
      <c r="L3" s="368"/>
      <c r="M3" s="364" t="s">
        <v>247</v>
      </c>
      <c r="N3" s="363"/>
      <c r="O3" s="363"/>
      <c r="P3" s="363" t="s">
        <v>248</v>
      </c>
      <c r="Q3" s="363"/>
      <c r="R3" s="363"/>
      <c r="S3" s="363" t="s">
        <v>249</v>
      </c>
      <c r="T3" s="363"/>
      <c r="U3" s="363"/>
      <c r="V3" s="363" t="s">
        <v>250</v>
      </c>
      <c r="W3" s="363"/>
      <c r="X3" s="363"/>
      <c r="Y3" s="363" t="s">
        <v>251</v>
      </c>
      <c r="Z3" s="363"/>
      <c r="AA3" s="363"/>
      <c r="AB3" s="363" t="s">
        <v>252</v>
      </c>
      <c r="AC3" s="363"/>
      <c r="AD3" s="363"/>
    </row>
    <row r="4" spans="1:31" s="238" customFormat="1" ht="39" customHeight="1" x14ac:dyDescent="0.25">
      <c r="A4" s="231" t="s">
        <v>253</v>
      </c>
      <c r="B4" s="231" t="s">
        <v>254</v>
      </c>
      <c r="C4" s="231" t="s">
        <v>246</v>
      </c>
      <c r="D4" s="232" t="s">
        <v>50</v>
      </c>
      <c r="E4" s="233" t="s">
        <v>51</v>
      </c>
      <c r="F4" s="234" t="s">
        <v>193</v>
      </c>
      <c r="G4" s="234" t="s">
        <v>527</v>
      </c>
      <c r="H4" s="232" t="s">
        <v>280</v>
      </c>
      <c r="I4" s="232" t="s">
        <v>324</v>
      </c>
      <c r="J4" s="232" t="s">
        <v>567</v>
      </c>
      <c r="K4" s="232" t="s">
        <v>568</v>
      </c>
      <c r="L4" s="232" t="s">
        <v>325</v>
      </c>
      <c r="M4" s="235" t="s">
        <v>281</v>
      </c>
      <c r="N4" s="236" t="s">
        <v>282</v>
      </c>
      <c r="O4" s="236" t="s">
        <v>283</v>
      </c>
      <c r="P4" s="236" t="s">
        <v>284</v>
      </c>
      <c r="Q4" s="236" t="s">
        <v>285</v>
      </c>
      <c r="R4" s="236" t="s">
        <v>289</v>
      </c>
      <c r="S4" s="236" t="s">
        <v>287</v>
      </c>
      <c r="T4" s="236" t="s">
        <v>288</v>
      </c>
      <c r="U4" s="236" t="s">
        <v>286</v>
      </c>
      <c r="V4" s="236" t="s">
        <v>290</v>
      </c>
      <c r="W4" s="236" t="s">
        <v>291</v>
      </c>
      <c r="X4" s="236" t="s">
        <v>292</v>
      </c>
      <c r="Y4" s="236" t="s">
        <v>298</v>
      </c>
      <c r="Z4" s="236" t="s">
        <v>293</v>
      </c>
      <c r="AA4" s="236" t="s">
        <v>294</v>
      </c>
      <c r="AB4" s="236" t="s">
        <v>295</v>
      </c>
      <c r="AC4" s="236" t="s">
        <v>296</v>
      </c>
      <c r="AD4" s="236" t="s">
        <v>297</v>
      </c>
      <c r="AE4" s="237" t="s">
        <v>130</v>
      </c>
    </row>
    <row r="5" spans="1:31" x14ac:dyDescent="0.25">
      <c r="A5" s="324" t="s">
        <v>1254</v>
      </c>
      <c r="B5" s="325" t="str">
        <f>IFERROR(VLOOKUP($A5,Aux_Desplegables!$AE$3:$AL$398,3,FALSE),"")</f>
        <v>ES060MSPF0634070B</v>
      </c>
      <c r="C5" s="325" t="str">
        <f>IFERROR(VLOOKUP($A5,Aux_Desplegables!$AE$3:$AL$398,8,FALSE),"")</f>
        <v>Superficial</v>
      </c>
      <c r="D5" s="240"/>
      <c r="E5" s="240"/>
      <c r="F5" s="239"/>
      <c r="G5" s="239"/>
      <c r="H5" s="241"/>
      <c r="I5" s="241"/>
      <c r="J5" s="241"/>
      <c r="K5" s="241"/>
      <c r="L5" s="241"/>
      <c r="M5" s="239"/>
      <c r="N5" s="239"/>
      <c r="O5" s="239"/>
      <c r="P5" s="239"/>
      <c r="Q5" s="239"/>
      <c r="R5" s="239"/>
      <c r="S5" s="239"/>
      <c r="T5" s="239"/>
      <c r="U5" s="239"/>
      <c r="V5" s="239"/>
      <c r="W5" s="239"/>
      <c r="X5" s="239"/>
      <c r="Y5" s="239"/>
      <c r="Z5" s="239"/>
      <c r="AA5" s="239"/>
      <c r="AB5" s="239"/>
      <c r="AC5" s="239"/>
      <c r="AD5" s="239"/>
      <c r="AE5" s="242"/>
    </row>
    <row r="6" spans="1:31" x14ac:dyDescent="0.25">
      <c r="A6" s="240"/>
      <c r="B6" s="239" t="str">
        <f>IFERROR(VLOOKUP($A6,Aux_Desplegables!$AE$3:$AL$398,3,FALSE),"")</f>
        <v/>
      </c>
      <c r="C6" s="239" t="str">
        <f>IFERROR(VLOOKUP($A6,Aux_Desplegables!$AE$3:$AL$398,8,FALSE),"")</f>
        <v/>
      </c>
      <c r="D6" s="240"/>
      <c r="E6" s="240"/>
      <c r="F6" s="239"/>
      <c r="G6" s="239"/>
      <c r="H6" s="239"/>
      <c r="I6" s="239"/>
      <c r="J6" s="239"/>
      <c r="K6" s="239"/>
      <c r="L6" s="239"/>
      <c r="M6" s="239"/>
      <c r="N6" s="239"/>
      <c r="O6" s="239"/>
      <c r="P6" s="239"/>
      <c r="Q6" s="239"/>
      <c r="R6" s="239"/>
      <c r="S6" s="239"/>
      <c r="T6" s="239"/>
      <c r="U6" s="239"/>
      <c r="V6" s="239"/>
      <c r="W6" s="239"/>
      <c r="X6" s="239"/>
      <c r="Y6" s="239"/>
      <c r="Z6" s="239"/>
      <c r="AA6" s="239"/>
      <c r="AB6" s="239"/>
      <c r="AC6" s="239"/>
      <c r="AD6" s="239"/>
      <c r="AE6" s="242"/>
    </row>
    <row r="7" spans="1:31" x14ac:dyDescent="0.25">
      <c r="A7" s="240"/>
      <c r="B7" s="239" t="str">
        <f>IFERROR(VLOOKUP($A7,Aux_Desplegables!$AE$3:$AL$398,3,FALSE),"")</f>
        <v/>
      </c>
      <c r="C7" s="239" t="str">
        <f>IFERROR(VLOOKUP($A7,Aux_Desplegables!$AE$3:$AL$398,8,FALSE),"")</f>
        <v/>
      </c>
      <c r="D7" s="240"/>
      <c r="E7" s="240"/>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42"/>
    </row>
    <row r="8" spans="1:31" x14ac:dyDescent="0.25">
      <c r="A8" s="240"/>
      <c r="B8" s="239" t="str">
        <f>IFERROR(VLOOKUP($A8,Aux_Desplegables!$AE$3:$AL$398,3,FALSE),"")</f>
        <v/>
      </c>
      <c r="C8" s="239" t="str">
        <f>IFERROR(VLOOKUP($A8,Aux_Desplegables!$AE$3:$AL$398,8,FALSE),"")</f>
        <v/>
      </c>
      <c r="D8" s="240"/>
      <c r="E8" s="240"/>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42"/>
    </row>
    <row r="9" spans="1:31" x14ac:dyDescent="0.25">
      <c r="A9" s="243"/>
      <c r="B9" s="239" t="str">
        <f>IFERROR(VLOOKUP($A9,Aux_Desplegables!$AE$3:$AL$398,3,FALSE),"")</f>
        <v/>
      </c>
      <c r="C9" s="239" t="str">
        <f>IFERROR(VLOOKUP($A9,Aux_Desplegables!$AE$3:$AL$398,8,FALSE),"")</f>
        <v/>
      </c>
      <c r="D9" s="243"/>
      <c r="E9" s="243"/>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5"/>
    </row>
  </sheetData>
  <mergeCells count="10">
    <mergeCell ref="A1:C1"/>
    <mergeCell ref="AB3:AD3"/>
    <mergeCell ref="M3:O3"/>
    <mergeCell ref="P3:R3"/>
    <mergeCell ref="S3:U3"/>
    <mergeCell ref="D3:E3"/>
    <mergeCell ref="H3:L3"/>
    <mergeCell ref="F3:G3"/>
    <mergeCell ref="V3:X3"/>
    <mergeCell ref="Y3:AA3"/>
  </mergeCell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900-000001000000}">
          <x14:formula1>
            <xm:f>Aux_Desplegables!$AC$3:$AC$5</xm:f>
          </x14:formula1>
          <xm:sqref>F5:F9</xm:sqref>
        </x14:dataValidation>
        <x14:dataValidation type="list" allowBlank="1" showInputMessage="1" showErrorMessage="1" xr:uid="{00000000-0002-0000-0900-000002000000}">
          <x14:formula1>
            <xm:f>Aux_Desplegables!$AB$3:$AB$4</xm:f>
          </x14:formula1>
          <xm:sqref>H5:H9</xm:sqref>
        </x14:dataValidation>
        <x14:dataValidation type="list" allowBlank="1" showInputMessage="1" showErrorMessage="1" xr:uid="{00000000-0002-0000-0900-000003000000}">
          <x14:formula1>
            <xm:f>Aux_Desplegables!$Z$3:$Z$7</xm:f>
          </x14:formula1>
          <xm:sqref>J5:J9</xm:sqref>
        </x14:dataValidation>
        <x14:dataValidation type="list" allowBlank="1" showInputMessage="1" showErrorMessage="1" xr:uid="{00000000-0002-0000-0900-000004000000}">
          <x14:formula1>
            <xm:f>Aux_Desplegables!$AA$3:$AA$6</xm:f>
          </x14:formula1>
          <xm:sqref>K5:K9</xm:sqref>
        </x14:dataValidation>
        <x14:dataValidation type="list" allowBlank="1" showInputMessage="1" showErrorMessage="1" xr:uid="{00000000-0002-0000-0900-000005000000}">
          <x14:formula1>
            <xm:f>Aux_Desplegables!$AD$3:$AD$22</xm:f>
          </x14:formula1>
          <xm:sqref>M5:M9 P5:P9 S5:S9 V5:V9 Y5:Y9 AB5:AB9</xm:sqref>
        </x14:dataValidation>
        <x14:dataValidation type="list" allowBlank="1" showInputMessage="1" showErrorMessage="1" xr:uid="{00000000-0002-0000-0900-000000000000}">
          <x14:formula1>
            <xm:f>Aux_Desplegables!$AE$3:$AE$398</xm:f>
          </x14:formula1>
          <xm:sqref>A6:A1048576</xm:sqref>
        </x14:dataValidation>
        <x14:dataValidation type="list" allowBlank="1" showInputMessage="1" showErrorMessage="1" xr:uid="{A7E6AF11-27DC-40CC-8943-04A51A9BE876}">
          <x14:formula1>
            <xm:f>Aux_Desplegables!$AE$3:$AE$448</xm:f>
          </x14:formula1>
          <xm:sqref>A5</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tabColor theme="4" tint="0.59999389629810485"/>
  </sheetPr>
  <dimension ref="A1:H9"/>
  <sheetViews>
    <sheetView workbookViewId="0">
      <selection sqref="A1:C1"/>
    </sheetView>
  </sheetViews>
  <sheetFormatPr baseColWidth="10" defaultColWidth="11.42578125" defaultRowHeight="12.75" x14ac:dyDescent="0.2"/>
  <cols>
    <col min="1" max="1" width="51.140625" style="179" customWidth="1"/>
    <col min="2" max="2" width="32.85546875" style="179" customWidth="1"/>
    <col min="3" max="3" width="24" style="179" customWidth="1"/>
    <col min="4" max="4" width="25.7109375" style="179" customWidth="1"/>
    <col min="5" max="5" width="19.42578125" style="179" customWidth="1"/>
    <col min="6" max="6" width="24.42578125" style="179" customWidth="1"/>
    <col min="7" max="7" width="25.7109375" style="179" customWidth="1"/>
    <col min="8" max="8" width="26.7109375" style="179" customWidth="1"/>
    <col min="9" max="16384" width="11.42578125" style="179"/>
  </cols>
  <sheetData>
    <row r="1" spans="1:8" ht="18.75" x14ac:dyDescent="0.2">
      <c r="A1" s="362" t="s">
        <v>129</v>
      </c>
      <c r="B1" s="362"/>
      <c r="C1" s="362"/>
      <c r="D1" s="246"/>
      <c r="E1" s="246"/>
      <c r="F1" s="246"/>
      <c r="G1" s="246"/>
      <c r="H1" s="246"/>
    </row>
    <row r="2" spans="1:8" x14ac:dyDescent="0.2">
      <c r="A2" s="246"/>
      <c r="B2" s="246"/>
      <c r="C2" s="246"/>
      <c r="D2" s="246"/>
      <c r="E2" s="246"/>
      <c r="F2" s="246"/>
      <c r="G2" s="246"/>
      <c r="H2" s="246"/>
    </row>
    <row r="3" spans="1:8" ht="15" x14ac:dyDescent="0.25">
      <c r="A3" s="253" t="s">
        <v>326</v>
      </c>
      <c r="B3" s="254"/>
      <c r="C3" s="254"/>
      <c r="D3" s="254"/>
      <c r="E3" s="254"/>
      <c r="F3" s="254"/>
      <c r="G3" s="254"/>
      <c r="H3" s="254"/>
    </row>
    <row r="4" spans="1:8" ht="42" customHeight="1" x14ac:dyDescent="0.2">
      <c r="A4" s="272" t="s">
        <v>3</v>
      </c>
      <c r="B4" s="272" t="s">
        <v>48</v>
      </c>
      <c r="C4" s="272" t="s">
        <v>5</v>
      </c>
      <c r="D4" s="272" t="s">
        <v>6</v>
      </c>
      <c r="E4" s="272" t="s">
        <v>7</v>
      </c>
      <c r="F4" s="272" t="s">
        <v>8</v>
      </c>
      <c r="G4" s="272" t="s">
        <v>9</v>
      </c>
      <c r="H4" s="272" t="s">
        <v>159</v>
      </c>
    </row>
    <row r="5" spans="1:8" ht="48.75" customHeight="1" x14ac:dyDescent="0.2">
      <c r="A5" s="255" t="s">
        <v>123</v>
      </c>
      <c r="B5" s="256" t="s">
        <v>322</v>
      </c>
      <c r="C5" s="256" t="s">
        <v>160</v>
      </c>
      <c r="D5" s="256" t="s">
        <v>10</v>
      </c>
      <c r="E5" s="256" t="s">
        <v>11</v>
      </c>
      <c r="F5" s="256" t="s">
        <v>299</v>
      </c>
      <c r="G5" s="256" t="s">
        <v>300</v>
      </c>
      <c r="H5" s="257" t="s">
        <v>192</v>
      </c>
    </row>
    <row r="6" spans="1:8" ht="50.25" customHeight="1" x14ac:dyDescent="0.2">
      <c r="A6" s="258" t="s">
        <v>569</v>
      </c>
      <c r="B6" s="259" t="s">
        <v>570</v>
      </c>
      <c r="C6" s="259"/>
      <c r="D6" s="260"/>
      <c r="E6" s="260"/>
      <c r="F6" s="261"/>
      <c r="G6" s="261"/>
      <c r="H6" s="262"/>
    </row>
    <row r="7" spans="1:8" ht="54" customHeight="1" x14ac:dyDescent="0.2">
      <c r="A7" s="258" t="s">
        <v>571</v>
      </c>
      <c r="B7" s="258" t="s">
        <v>571</v>
      </c>
      <c r="C7" s="259"/>
      <c r="D7" s="260"/>
      <c r="E7" s="260"/>
      <c r="F7" s="261"/>
      <c r="G7" s="261"/>
      <c r="H7" s="262"/>
    </row>
    <row r="8" spans="1:8" ht="15" x14ac:dyDescent="0.2">
      <c r="A8" s="263" t="s">
        <v>531</v>
      </c>
      <c r="B8" s="260" t="s">
        <v>530</v>
      </c>
      <c r="C8" s="260"/>
      <c r="D8" s="260"/>
      <c r="E8" s="260"/>
      <c r="F8" s="260"/>
      <c r="G8" s="260"/>
      <c r="H8" s="264"/>
    </row>
    <row r="9" spans="1:8" x14ac:dyDescent="0.2">
      <c r="A9" s="250"/>
      <c r="B9" s="251"/>
      <c r="C9" s="251"/>
      <c r="D9" s="251"/>
      <c r="E9" s="251"/>
      <c r="F9" s="251"/>
      <c r="G9" s="251"/>
      <c r="H9" s="252"/>
    </row>
  </sheetData>
  <mergeCells count="1">
    <mergeCell ref="A1:C1"/>
  </mergeCells>
  <pageMargins left="0.7" right="0.7" top="0.75" bottom="0.75" header="0.3" footer="0.3"/>
  <drawing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tabColor theme="4" tint="0.59999389629810485"/>
  </sheetPr>
  <dimension ref="A1:G10"/>
  <sheetViews>
    <sheetView tabSelected="1" workbookViewId="0">
      <selection activeCell="E6" sqref="E6"/>
    </sheetView>
  </sheetViews>
  <sheetFormatPr baseColWidth="10" defaultColWidth="11.42578125" defaultRowHeight="12.75" x14ac:dyDescent="0.25"/>
  <cols>
    <col min="1" max="1" width="35.42578125" style="246" customWidth="1"/>
    <col min="2" max="2" width="37" style="246" customWidth="1"/>
    <col min="3" max="3" width="14.5703125" style="246" customWidth="1"/>
    <col min="4" max="4" width="85.7109375" style="246" customWidth="1"/>
    <col min="5" max="5" width="32.7109375" style="246" customWidth="1"/>
    <col min="6" max="6" width="58.28515625" style="246" customWidth="1"/>
    <col min="7" max="7" width="28" style="246" customWidth="1"/>
    <col min="8" max="16384" width="11.42578125" style="246"/>
  </cols>
  <sheetData>
    <row r="1" spans="1:7" ht="18.75" x14ac:dyDescent="0.25">
      <c r="A1" s="362" t="s">
        <v>129</v>
      </c>
      <c r="B1" s="362"/>
      <c r="C1" s="362"/>
    </row>
    <row r="2" spans="1:7" ht="30.75" customHeight="1" x14ac:dyDescent="0.25"/>
    <row r="3" spans="1:7" ht="16.5" customHeight="1" x14ac:dyDescent="0.2">
      <c r="A3" s="197"/>
    </row>
    <row r="4" spans="1:7" s="270" customFormat="1" ht="20.25" customHeight="1" x14ac:dyDescent="0.25">
      <c r="A4" s="271" t="s">
        <v>3</v>
      </c>
      <c r="B4" s="271" t="s">
        <v>4</v>
      </c>
      <c r="C4" s="271"/>
      <c r="D4" s="271" t="s">
        <v>164</v>
      </c>
      <c r="E4" s="271" t="s">
        <v>499</v>
      </c>
      <c r="F4" s="271" t="s">
        <v>167</v>
      </c>
      <c r="G4" s="271" t="s">
        <v>106</v>
      </c>
    </row>
    <row r="5" spans="1:7" s="266" customFormat="1" ht="68.25" customHeight="1" x14ac:dyDescent="0.25">
      <c r="A5" s="247" t="s">
        <v>572</v>
      </c>
      <c r="B5" s="247" t="s">
        <v>81</v>
      </c>
      <c r="C5" s="247" t="s">
        <v>327</v>
      </c>
      <c r="D5" s="265" t="s">
        <v>573</v>
      </c>
      <c r="E5" s="265" t="s">
        <v>1469</v>
      </c>
      <c r="F5" s="265" t="s">
        <v>168</v>
      </c>
      <c r="G5" s="265" t="s">
        <v>329</v>
      </c>
    </row>
    <row r="6" spans="1:7" ht="161.25" customHeight="1" x14ac:dyDescent="0.25">
      <c r="A6" s="248" t="s">
        <v>569</v>
      </c>
      <c r="B6" s="193" t="s">
        <v>161</v>
      </c>
      <c r="C6" s="267" t="str">
        <f>T41_Resp_Rol[[#This Row],[Debe haber rellenado la hoja 4.1.ResponsablesContact para poder acceder al desplegable.]]&amp; " - " &amp; T41_Resp_Rol[[#This Row],[Seleccionar del desplegable]]</f>
        <v>Entidad de … - Operador instalación de depuración</v>
      </c>
      <c r="D6" s="268" t="s">
        <v>465</v>
      </c>
      <c r="E6" s="268"/>
      <c r="F6" s="193"/>
      <c r="G6" s="193"/>
    </row>
    <row r="7" spans="1:7" ht="163.5" customHeight="1" x14ac:dyDescent="0.25">
      <c r="A7" s="248"/>
      <c r="B7" s="193" t="s">
        <v>16</v>
      </c>
      <c r="C7" s="267" t="str">
        <f>T41_Resp_Rol[[#This Row],[Debe haber rellenado la hoja 4.1.ResponsablesContact para poder acceder al desplegable.]]&amp; " - " &amp; T41_Resp_Rol[[#This Row],[Seleccionar del desplegable]]</f>
        <v xml:space="preserve"> - Operador instalación de regeneración</v>
      </c>
      <c r="D7" s="268" t="s">
        <v>466</v>
      </c>
      <c r="E7" s="268" t="s">
        <v>501</v>
      </c>
      <c r="F7" s="193"/>
      <c r="G7" s="193"/>
    </row>
    <row r="8" spans="1:7" ht="114.75" x14ac:dyDescent="0.25">
      <c r="A8" s="248"/>
      <c r="B8" s="193" t="s">
        <v>17</v>
      </c>
      <c r="C8" s="267" t="str">
        <f>T41_Resp_Rol[[#This Row],[Debe haber rellenado la hoja 4.1.ResponsablesContact para poder acceder al desplegable.]]&amp; " - " &amp; T41_Resp_Rol[[#This Row],[Seleccionar del desplegable]]</f>
        <v xml:space="preserve"> - Operador distribución</v>
      </c>
      <c r="D8" s="193" t="s">
        <v>467</v>
      </c>
      <c r="E8" s="193"/>
      <c r="F8" s="193"/>
      <c r="G8" s="193"/>
    </row>
    <row r="9" spans="1:7" ht="127.5" x14ac:dyDescent="0.25">
      <c r="A9" s="248"/>
      <c r="B9" s="193" t="s">
        <v>18</v>
      </c>
      <c r="C9" s="267" t="str">
        <f>T41_Resp_Rol[[#This Row],[Debe haber rellenado la hoja 4.1.ResponsablesContact para poder acceder al desplegable.]]&amp; " - " &amp; T41_Resp_Rol[[#This Row],[Seleccionar del desplegable]]</f>
        <v xml:space="preserve"> - Operador almacenamiento</v>
      </c>
      <c r="D9" s="193" t="s">
        <v>468</v>
      </c>
      <c r="E9" s="193"/>
      <c r="F9" s="193"/>
      <c r="G9" s="193"/>
    </row>
    <row r="10" spans="1:7" ht="89.25" x14ac:dyDescent="0.25">
      <c r="A10" s="250"/>
      <c r="B10" s="251" t="s">
        <v>165</v>
      </c>
      <c r="C10" s="269" t="str">
        <f>T41_Resp_Rol[[#This Row],[Debe haber rellenado la hoja 4.1.ResponsablesContact para poder acceder al desplegable.]]&amp; " - " &amp; T41_Resp_Rol[[#This Row],[Seleccionar del desplegable]]</f>
        <v xml:space="preserve"> - Usuario de la concesión para riego</v>
      </c>
      <c r="D10" s="251" t="s">
        <v>469</v>
      </c>
      <c r="E10" s="251" t="s">
        <v>500</v>
      </c>
      <c r="F10" s="251"/>
      <c r="G10" s="251"/>
    </row>
  </sheetData>
  <mergeCells count="1">
    <mergeCell ref="A1:C1"/>
  </mergeCells>
  <dataValidations count="1">
    <dataValidation type="list" allowBlank="1" showInputMessage="1" showErrorMessage="1" sqref="A6:A125" xr:uid="{00000000-0002-0000-0C00-000000000000}">
      <formula1>NOMBRE_ORGANIZACION</formula1>
    </dataValidation>
  </dataValidations>
  <hyperlinks>
    <hyperlink ref="A5" location="'4.1.ResponsablesContact'!A1" display="Debe haber rellenado la hoja 4.1.ResponsablesContact para poder acceder al desplegable." xr:uid="{00000000-0004-0000-0C00-000000000000}"/>
  </hyperlink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Aux_Desplegables!$T$3:$T$9</xm:f>
          </x14:formula1>
          <xm:sqref>G6:G1048576</xm:sqref>
        </x14:dataValidation>
        <x14:dataValidation type="list" allowBlank="1" showInputMessage="1" showErrorMessage="1" xr:uid="{00000000-0002-0000-0C00-000002000000}">
          <x14:formula1>
            <xm:f>Aux_Desplegables!$B$5:$B$9</xm:f>
          </x14:formula1>
          <xm:sqref>C11:C1048576 B6:B1048576</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L22"/>
  <sheetViews>
    <sheetView workbookViewId="0">
      <selection sqref="A1:C1"/>
    </sheetView>
  </sheetViews>
  <sheetFormatPr baseColWidth="10" defaultColWidth="11.42578125" defaultRowHeight="12.75" x14ac:dyDescent="0.2"/>
  <cols>
    <col min="1" max="1" width="11.28515625" style="173" customWidth="1"/>
    <col min="2" max="2" width="18.28515625" style="173" customWidth="1"/>
    <col min="3" max="3" width="22.7109375" style="173" customWidth="1"/>
    <col min="4" max="4" width="15.28515625" style="173" customWidth="1"/>
    <col min="5" max="5" width="31.7109375" style="173" customWidth="1"/>
    <col min="6" max="6" width="29.42578125" style="173" customWidth="1"/>
    <col min="7" max="7" width="26.28515625" style="173" customWidth="1"/>
    <col min="8" max="8" width="11.28515625" style="173" customWidth="1"/>
    <col min="9" max="9" width="33.7109375" style="173" customWidth="1"/>
    <col min="10" max="10" width="19.140625" style="173" bestFit="1" customWidth="1"/>
    <col min="11" max="11" width="21.7109375" style="173" customWidth="1"/>
    <col min="12" max="12" width="11.42578125" style="179"/>
    <col min="13" max="16384" width="11.42578125" style="173"/>
  </cols>
  <sheetData>
    <row r="1" spans="1:12" ht="18.75" x14ac:dyDescent="0.25">
      <c r="A1" s="379" t="s">
        <v>182</v>
      </c>
      <c r="B1" s="379"/>
      <c r="C1" s="379"/>
      <c r="D1" s="273"/>
      <c r="G1" s="273"/>
      <c r="H1" s="274"/>
      <c r="I1" s="273"/>
      <c r="J1" s="273"/>
      <c r="K1" s="273"/>
      <c r="L1" s="173"/>
    </row>
    <row r="2" spans="1:12" x14ac:dyDescent="0.2">
      <c r="B2" s="274"/>
      <c r="C2" s="274"/>
      <c r="D2" s="274"/>
      <c r="E2" s="273"/>
      <c r="G2" s="273"/>
      <c r="H2" s="371" t="s">
        <v>178</v>
      </c>
      <c r="I2" s="372"/>
      <c r="J2" s="373"/>
      <c r="K2" s="273"/>
    </row>
    <row r="3" spans="1:12" ht="49.5" customHeight="1" x14ac:dyDescent="0.25">
      <c r="A3" s="374" t="s">
        <v>574</v>
      </c>
      <c r="B3" s="375"/>
      <c r="C3" s="376"/>
      <c r="D3" s="283" t="s">
        <v>242</v>
      </c>
      <c r="E3" s="283" t="s">
        <v>241</v>
      </c>
      <c r="F3" s="377" t="s">
        <v>575</v>
      </c>
      <c r="G3" s="378"/>
      <c r="H3" s="284" t="s">
        <v>62</v>
      </c>
      <c r="I3" s="284" t="s">
        <v>169</v>
      </c>
      <c r="J3" s="284" t="s">
        <v>172</v>
      </c>
      <c r="K3" s="285" t="s">
        <v>159</v>
      </c>
      <c r="L3" s="173"/>
    </row>
    <row r="4" spans="1:12" s="275" customFormat="1" ht="44.25" customHeight="1" x14ac:dyDescent="0.25">
      <c r="A4" s="286" t="s">
        <v>471</v>
      </c>
      <c r="B4" s="287" t="s">
        <v>470</v>
      </c>
      <c r="C4" s="288" t="s">
        <v>522</v>
      </c>
      <c r="D4" s="289" t="s">
        <v>179</v>
      </c>
      <c r="E4" s="289" t="s">
        <v>244</v>
      </c>
      <c r="F4" s="289" t="s">
        <v>478</v>
      </c>
      <c r="G4" s="290" t="s">
        <v>255</v>
      </c>
      <c r="H4" s="291" t="s">
        <v>62</v>
      </c>
      <c r="I4" s="290" t="s">
        <v>169</v>
      </c>
      <c r="J4" s="290" t="s">
        <v>336</v>
      </c>
      <c r="K4" s="292" t="s">
        <v>180</v>
      </c>
    </row>
    <row r="5" spans="1:12" x14ac:dyDescent="0.25">
      <c r="A5" s="276" t="s">
        <v>472</v>
      </c>
      <c r="B5" s="276" t="s">
        <v>473</v>
      </c>
      <c r="C5" s="276"/>
      <c r="D5" s="277" t="s">
        <v>474</v>
      </c>
      <c r="E5" s="278"/>
      <c r="F5" s="278"/>
      <c r="G5" s="278"/>
      <c r="H5" s="277"/>
      <c r="I5" s="278"/>
      <c r="J5" s="279"/>
      <c r="K5" s="280"/>
      <c r="L5" s="173"/>
    </row>
    <row r="6" spans="1:12" x14ac:dyDescent="0.25">
      <c r="A6" s="276" t="s">
        <v>475</v>
      </c>
      <c r="B6" s="276"/>
      <c r="C6" s="276"/>
      <c r="D6" s="277"/>
      <c r="E6" s="278"/>
      <c r="F6" s="278"/>
      <c r="G6" s="278"/>
      <c r="H6" s="277"/>
      <c r="I6" s="278"/>
      <c r="J6" s="279"/>
      <c r="K6" s="280"/>
      <c r="L6" s="173"/>
    </row>
    <row r="7" spans="1:12" x14ac:dyDescent="0.25">
      <c r="A7" s="276" t="s">
        <v>476</v>
      </c>
      <c r="B7" s="276"/>
      <c r="C7" s="276"/>
      <c r="D7" s="277"/>
      <c r="E7" s="278"/>
      <c r="F7" s="278"/>
      <c r="G7" s="278"/>
      <c r="H7" s="277"/>
      <c r="I7" s="278"/>
      <c r="J7" s="279"/>
      <c r="K7" s="280"/>
      <c r="L7" s="173"/>
    </row>
    <row r="8" spans="1:12" x14ac:dyDescent="0.25">
      <c r="A8" s="276" t="s">
        <v>477</v>
      </c>
      <c r="B8" s="276"/>
      <c r="C8" s="276"/>
      <c r="D8" s="277"/>
      <c r="E8" s="278"/>
      <c r="F8" s="278"/>
      <c r="G8" s="278"/>
      <c r="H8" s="277"/>
      <c r="I8" s="278"/>
      <c r="J8" s="279"/>
      <c r="K8" s="280"/>
      <c r="L8" s="173"/>
    </row>
    <row r="10" spans="1:12" x14ac:dyDescent="0.2">
      <c r="E10" s="281"/>
    </row>
    <row r="11" spans="1:12" x14ac:dyDescent="0.2">
      <c r="E11" s="282"/>
    </row>
    <row r="22" spans="8:8" x14ac:dyDescent="0.2">
      <c r="H22" s="173" t="s">
        <v>449</v>
      </c>
    </row>
  </sheetData>
  <mergeCells count="4">
    <mergeCell ref="H2:J2"/>
    <mergeCell ref="A3:C3"/>
    <mergeCell ref="F3:G3"/>
    <mergeCell ref="A1:C1"/>
  </mergeCells>
  <dataValidations count="3">
    <dataValidation type="list" allowBlank="1" showInputMessage="1" showErrorMessage="1" sqref="D5:D8" xr:uid="{00000000-0002-0000-0D00-000000000000}">
      <formula1>"SI, NO"</formula1>
    </dataValidation>
    <dataValidation type="list" allowBlank="1" showInputMessage="1" showErrorMessage="1" sqref="A5:A8" xr:uid="{00000000-0002-0000-0D00-000001000000}">
      <formula1>"Bacterias,Protozoos,Helmintos,Virus"</formula1>
    </dataValidation>
    <dataValidation type="list" allowBlank="1" showInputMessage="1" showErrorMessage="1" sqref="B5:B8" xr:uid="{00000000-0002-0000-0D00-000002000000}">
      <formula1>"E. coli,Campilobacteria,Cryptosporidium,Nemátodos intestinales,Rotavirus,Otros"</formula1>
    </dataValidation>
  </dataValidation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3000000}">
          <x14:formula1>
            <xm:f>Aux_Desplegables!$AP$3:$AP$7</xm:f>
          </x14:formula1>
          <xm:sqref>G5:G8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K17"/>
  <sheetViews>
    <sheetView workbookViewId="0">
      <selection sqref="A1:C1"/>
    </sheetView>
  </sheetViews>
  <sheetFormatPr baseColWidth="10" defaultColWidth="11.42578125" defaultRowHeight="12.75" x14ac:dyDescent="0.2"/>
  <cols>
    <col min="1" max="1" width="23.42578125" style="173" customWidth="1"/>
    <col min="2" max="2" width="20" style="173" customWidth="1"/>
    <col min="3" max="3" width="15.28515625" style="173" customWidth="1"/>
    <col min="4" max="4" width="45.28515625" style="173" customWidth="1"/>
    <col min="5" max="5" width="33.7109375" style="173" customWidth="1"/>
    <col min="6" max="6" width="23.140625" style="173" customWidth="1"/>
    <col min="7" max="7" width="12.42578125" style="173" customWidth="1"/>
    <col min="8" max="8" width="27.5703125" style="173" customWidth="1"/>
    <col min="9" max="9" width="14.5703125" style="173" customWidth="1"/>
    <col min="10" max="10" width="21.7109375" style="173" customWidth="1"/>
    <col min="11" max="11" width="11.42578125" style="179"/>
    <col min="12" max="16384" width="11.42578125" style="173"/>
  </cols>
  <sheetData>
    <row r="1" spans="1:11" ht="18.75" x14ac:dyDescent="0.25">
      <c r="A1" s="381" t="s">
        <v>576</v>
      </c>
      <c r="B1" s="381"/>
      <c r="C1" s="381"/>
      <c r="G1" s="293"/>
      <c r="K1" s="173"/>
    </row>
    <row r="2" spans="1:11" x14ac:dyDescent="0.2">
      <c r="B2" s="274"/>
      <c r="C2" s="274"/>
      <c r="D2" s="273"/>
      <c r="E2" s="273"/>
      <c r="F2" s="273"/>
      <c r="G2" s="371" t="s">
        <v>178</v>
      </c>
      <c r="H2" s="372"/>
      <c r="I2" s="373"/>
      <c r="J2" s="273"/>
    </row>
    <row r="3" spans="1:11" ht="65.25" customHeight="1" x14ac:dyDescent="0.25">
      <c r="A3" s="374" t="s">
        <v>578</v>
      </c>
      <c r="B3" s="380"/>
      <c r="C3" s="283" t="s">
        <v>242</v>
      </c>
      <c r="D3" s="283" t="s">
        <v>173</v>
      </c>
      <c r="E3" s="377" t="s">
        <v>579</v>
      </c>
      <c r="F3" s="378"/>
      <c r="G3" s="284" t="s">
        <v>62</v>
      </c>
      <c r="H3" s="284" t="s">
        <v>169</v>
      </c>
      <c r="I3" s="284" t="s">
        <v>334</v>
      </c>
      <c r="J3" s="285" t="s">
        <v>159</v>
      </c>
      <c r="K3" s="173"/>
    </row>
    <row r="4" spans="1:11" s="275" customFormat="1" ht="44.25" customHeight="1" x14ac:dyDescent="0.25">
      <c r="A4" s="303" t="s">
        <v>63</v>
      </c>
      <c r="B4" s="286" t="s">
        <v>328</v>
      </c>
      <c r="C4" s="289" t="s">
        <v>179</v>
      </c>
      <c r="D4" s="289" t="s">
        <v>181</v>
      </c>
      <c r="E4" s="289" t="s">
        <v>333</v>
      </c>
      <c r="F4" s="290" t="s">
        <v>255</v>
      </c>
      <c r="G4" s="290" t="s">
        <v>62</v>
      </c>
      <c r="H4" s="290" t="s">
        <v>169</v>
      </c>
      <c r="I4" s="290" t="s">
        <v>335</v>
      </c>
      <c r="J4" s="292" t="s">
        <v>180</v>
      </c>
    </row>
    <row r="5" spans="1:11" x14ac:dyDescent="0.25">
      <c r="A5" s="294" t="s">
        <v>170</v>
      </c>
      <c r="B5" s="295"/>
      <c r="C5" s="277"/>
      <c r="D5" s="278"/>
      <c r="E5" s="278"/>
      <c r="F5" s="278"/>
      <c r="G5" s="277"/>
      <c r="H5" s="278"/>
      <c r="I5" s="279"/>
      <c r="J5" s="280"/>
      <c r="K5" s="173"/>
    </row>
    <row r="6" spans="1:11" x14ac:dyDescent="0.25">
      <c r="A6" s="294" t="s">
        <v>359</v>
      </c>
      <c r="B6" s="295"/>
      <c r="C6" s="277"/>
      <c r="D6" s="278"/>
      <c r="E6" s="278"/>
      <c r="F6" s="278"/>
      <c r="G6" s="277"/>
      <c r="H6" s="278"/>
      <c r="I6" s="279"/>
      <c r="J6" s="296"/>
      <c r="K6" s="173"/>
    </row>
    <row r="7" spans="1:11" x14ac:dyDescent="0.25">
      <c r="A7" s="294" t="s">
        <v>390</v>
      </c>
      <c r="B7" s="295"/>
      <c r="C7" s="277"/>
      <c r="D7" s="278"/>
      <c r="E7" s="278"/>
      <c r="F7" s="278"/>
      <c r="G7" s="277"/>
      <c r="H7" s="278"/>
      <c r="I7" s="279"/>
      <c r="J7" s="296"/>
      <c r="K7" s="173"/>
    </row>
    <row r="8" spans="1:11" x14ac:dyDescent="0.25">
      <c r="A8" s="294" t="s">
        <v>405</v>
      </c>
      <c r="B8" s="295"/>
      <c r="C8" s="277"/>
      <c r="D8" s="278"/>
      <c r="E8" s="278"/>
      <c r="F8" s="278"/>
      <c r="G8" s="277"/>
      <c r="H8" s="278"/>
      <c r="I8" s="279"/>
      <c r="J8" s="296"/>
      <c r="K8" s="173"/>
    </row>
    <row r="9" spans="1:11" x14ac:dyDescent="0.25">
      <c r="A9" s="294" t="s">
        <v>171</v>
      </c>
      <c r="B9" s="295"/>
      <c r="C9" s="277"/>
      <c r="D9" s="278"/>
      <c r="E9" s="278"/>
      <c r="F9" s="278"/>
      <c r="G9" s="277"/>
      <c r="H9" s="278"/>
      <c r="I9" s="279"/>
      <c r="J9" s="296"/>
      <c r="K9" s="173"/>
    </row>
    <row r="10" spans="1:11" ht="25.5" x14ac:dyDescent="0.25">
      <c r="A10" s="294" t="s">
        <v>409</v>
      </c>
      <c r="B10" s="295"/>
      <c r="C10" s="277"/>
      <c r="D10" s="278"/>
      <c r="E10" s="278"/>
      <c r="F10" s="278"/>
      <c r="G10" s="277"/>
      <c r="H10" s="278"/>
      <c r="I10" s="279"/>
      <c r="J10" s="296"/>
      <c r="K10" s="173"/>
    </row>
    <row r="11" spans="1:11" x14ac:dyDescent="0.25">
      <c r="A11" s="294" t="s">
        <v>577</v>
      </c>
      <c r="B11" s="295"/>
      <c r="C11" s="277"/>
      <c r="D11" s="278"/>
      <c r="E11" s="278"/>
      <c r="F11" s="278"/>
      <c r="G11" s="277"/>
      <c r="H11" s="278"/>
      <c r="I11" s="279"/>
      <c r="J11" s="296"/>
      <c r="K11" s="173"/>
    </row>
    <row r="12" spans="1:11" x14ac:dyDescent="0.25">
      <c r="A12" s="294" t="s">
        <v>146</v>
      </c>
      <c r="B12" s="295"/>
      <c r="C12" s="277"/>
      <c r="D12" s="278"/>
      <c r="E12" s="278"/>
      <c r="F12" s="278"/>
      <c r="G12" s="277"/>
      <c r="H12" s="278"/>
      <c r="I12" s="279"/>
      <c r="J12" s="296"/>
      <c r="K12" s="173"/>
    </row>
    <row r="13" spans="1:11" x14ac:dyDescent="0.25">
      <c r="A13" s="297"/>
      <c r="B13" s="298"/>
      <c r="C13" s="299"/>
      <c r="D13" s="300"/>
      <c r="E13" s="300"/>
      <c r="F13" s="300"/>
      <c r="G13" s="299"/>
      <c r="H13" s="300"/>
      <c r="I13" s="301"/>
      <c r="J13" s="302"/>
      <c r="K13" s="173"/>
    </row>
    <row r="14" spans="1:11" x14ac:dyDescent="0.25">
      <c r="K14" s="173"/>
    </row>
    <row r="15" spans="1:11" x14ac:dyDescent="0.25">
      <c r="K15" s="173"/>
    </row>
    <row r="16" spans="1:11" x14ac:dyDescent="0.25">
      <c r="K16" s="173"/>
    </row>
    <row r="17" spans="9:11" x14ac:dyDescent="0.2">
      <c r="I17" s="179"/>
      <c r="K17" s="173"/>
    </row>
  </sheetData>
  <mergeCells count="4">
    <mergeCell ref="G2:I2"/>
    <mergeCell ref="A3:B3"/>
    <mergeCell ref="E3:F3"/>
    <mergeCell ref="A1:C1"/>
  </mergeCells>
  <dataValidations count="1">
    <dataValidation type="list" allowBlank="1" showInputMessage="1" showErrorMessage="1" sqref="C5:C13" xr:uid="{00000000-0002-0000-0E00-000000000000}">
      <formula1>"SI, NO"</formula1>
    </dataValidation>
  </dataValidation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1000000}">
          <x14:formula1>
            <xm:f>Aux_Desplegables!$AP$3:$AP$7</xm:f>
          </x14:formula1>
          <xm:sqref>F5:F13</xm:sqref>
        </x14:dataValidation>
        <x14:dataValidation type="list" allowBlank="1" showInputMessage="1" showErrorMessage="1" xr:uid="{00000000-0002-0000-0E00-000002000000}">
          <x14:formula1>
            <xm:f>Aux_Desplegables!$AY$11:$AY$18</xm:f>
          </x14:formula1>
          <xm:sqref>A5:A13</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tabColor theme="4" tint="0.59999389629810485"/>
  </sheetPr>
  <dimension ref="A1:M23"/>
  <sheetViews>
    <sheetView workbookViewId="0">
      <selection sqref="A1:C1"/>
    </sheetView>
  </sheetViews>
  <sheetFormatPr baseColWidth="10" defaultColWidth="11.42578125" defaultRowHeight="12.75" x14ac:dyDescent="0.25"/>
  <cols>
    <col min="1" max="1" width="22.7109375" style="246" customWidth="1"/>
    <col min="2" max="2" width="36.7109375" style="246" customWidth="1"/>
    <col min="3" max="3" width="30.28515625" style="246" customWidth="1"/>
    <col min="4" max="4" width="17.5703125" style="246" customWidth="1"/>
    <col min="5" max="5" width="14.28515625" style="246" customWidth="1"/>
    <col min="6" max="6" width="21.5703125" style="246" customWidth="1"/>
    <col min="7" max="8" width="20.28515625" style="246" customWidth="1"/>
    <col min="9" max="9" width="36.7109375" style="246" customWidth="1"/>
    <col min="10" max="10" width="23.7109375" style="246" customWidth="1"/>
    <col min="11" max="13" width="28.28515625" style="246" customWidth="1"/>
    <col min="14" max="16384" width="11.42578125" style="246"/>
  </cols>
  <sheetData>
    <row r="1" spans="1:13" ht="18.75" x14ac:dyDescent="0.25">
      <c r="A1" s="384" t="s">
        <v>127</v>
      </c>
      <c r="B1" s="384"/>
      <c r="C1" s="384"/>
      <c r="D1" s="304"/>
      <c r="E1" s="304"/>
      <c r="F1" s="304"/>
      <c r="G1" s="304"/>
      <c r="H1" s="304"/>
      <c r="I1" s="304"/>
      <c r="J1" s="304"/>
      <c r="K1" s="304"/>
      <c r="L1" s="304"/>
      <c r="M1" s="304"/>
    </row>
    <row r="2" spans="1:13" x14ac:dyDescent="0.25">
      <c r="A2" s="305"/>
    </row>
    <row r="3" spans="1:13" s="254" customFormat="1" ht="15.75" x14ac:dyDescent="0.25">
      <c r="A3" s="317" t="s">
        <v>125</v>
      </c>
      <c r="B3" s="310"/>
      <c r="C3" s="311"/>
      <c r="D3" s="311"/>
      <c r="E3" s="312"/>
      <c r="F3" s="313"/>
      <c r="G3" s="313"/>
      <c r="H3" s="313"/>
      <c r="I3" s="313"/>
    </row>
    <row r="4" spans="1:13" s="254" customFormat="1" ht="45" x14ac:dyDescent="0.25">
      <c r="A4" s="316" t="s">
        <v>580</v>
      </c>
      <c r="B4" s="316" t="s">
        <v>126</v>
      </c>
      <c r="C4" s="316" t="s">
        <v>63</v>
      </c>
      <c r="D4" s="316" t="s">
        <v>62</v>
      </c>
      <c r="E4" s="382" t="s">
        <v>52</v>
      </c>
      <c r="F4" s="383"/>
      <c r="G4" s="382" t="s">
        <v>320</v>
      </c>
      <c r="H4" s="383"/>
      <c r="I4" s="316" t="s">
        <v>130</v>
      </c>
    </row>
    <row r="5" spans="1:13" s="254" customFormat="1" ht="49.5" customHeight="1" x14ac:dyDescent="0.25">
      <c r="A5" s="314" t="s">
        <v>582</v>
      </c>
      <c r="B5" s="314" t="s">
        <v>65</v>
      </c>
      <c r="C5" s="314" t="s">
        <v>64</v>
      </c>
      <c r="D5" s="315" t="s">
        <v>62</v>
      </c>
      <c r="E5" s="315" t="s">
        <v>428</v>
      </c>
      <c r="F5" s="315" t="s">
        <v>431</v>
      </c>
      <c r="G5" s="319" t="s">
        <v>256</v>
      </c>
      <c r="H5" s="286" t="s">
        <v>257</v>
      </c>
      <c r="I5" s="315" t="s">
        <v>192</v>
      </c>
    </row>
    <row r="6" spans="1:13" x14ac:dyDescent="0.25">
      <c r="A6" s="193" t="s">
        <v>529</v>
      </c>
      <c r="B6" s="193"/>
      <c r="C6" s="193" t="s">
        <v>381</v>
      </c>
      <c r="D6" s="267" t="str">
        <f>IF(LEN(T71_ReqMin[[#This Row],[A seleccionar del desplegable: parámetros a muestrear en el punto de cumplimiento]])&gt;0,VLOOKUP(T71_ReqMin[[#This Row],[A seleccionar del desplegable: parámetros a muestrear en el punto de cumplimiento]],Aux_Desplegables!$AY$3:$AZ$8,2,FALSE),"")</f>
        <v>UFC/100 mL</v>
      </c>
      <c r="E6" s="193"/>
      <c r="F6" s="193"/>
      <c r="G6" s="307"/>
      <c r="H6" s="307"/>
      <c r="I6" s="249"/>
    </row>
    <row r="7" spans="1:13" x14ac:dyDescent="0.25">
      <c r="A7" s="193" t="s">
        <v>529</v>
      </c>
      <c r="B7" s="193"/>
      <c r="C7" s="193" t="s">
        <v>491</v>
      </c>
      <c r="D7" s="267" t="str">
        <f>IF(LEN(T71_ReqMin[[#This Row],[A seleccionar del desplegable: parámetros a muestrear en el punto de cumplimiento]])&gt;0,VLOOKUP(T71_ReqMin[[#This Row],[A seleccionar del desplegable: parámetros a muestrear en el punto de cumplimiento]],Aux_Desplegables!$AY$3:$AZ$8,2,FALSE),"")</f>
        <v>UNT</v>
      </c>
      <c r="E7" s="193"/>
      <c r="F7" s="193"/>
      <c r="G7" s="307"/>
      <c r="H7" s="307"/>
      <c r="I7" s="249"/>
    </row>
    <row r="8" spans="1:13" x14ac:dyDescent="0.25">
      <c r="A8" s="193" t="s">
        <v>529</v>
      </c>
      <c r="B8" s="193"/>
      <c r="C8" s="193" t="s">
        <v>417</v>
      </c>
      <c r="D8" s="267" t="str">
        <f>IF(LEN(T71_ReqMin[[#This Row],[A seleccionar del desplegable: parámetros a muestrear en el punto de cumplimiento]])&gt;0,VLOOKUP(T71_ReqMin[[#This Row],[A seleccionar del desplegable: parámetros a muestrear en el punto de cumplimiento]],Aux_Desplegables!$AY$3:$AZ$8,2,FALSE),"")</f>
        <v>mg/L</v>
      </c>
      <c r="E8" s="193"/>
      <c r="F8" s="193"/>
      <c r="G8" s="307"/>
      <c r="H8" s="307"/>
      <c r="I8" s="249"/>
    </row>
    <row r="9" spans="1:13" x14ac:dyDescent="0.25">
      <c r="A9" s="193" t="s">
        <v>73</v>
      </c>
      <c r="B9" s="193"/>
      <c r="C9" s="193" t="s">
        <v>381</v>
      </c>
      <c r="D9" s="267" t="str">
        <f>IF(LEN(T71_ReqMin[[#This Row],[A seleccionar del desplegable: parámetros a muestrear en el punto de cumplimiento]])&gt;0,VLOOKUP(T71_ReqMin[[#This Row],[A seleccionar del desplegable: parámetros a muestrear en el punto de cumplimiento]],Aux_Desplegables!$AY$3:$AZ$8,2,FALSE),"")</f>
        <v>UFC/100 mL</v>
      </c>
      <c r="E9" s="193"/>
      <c r="F9" s="193"/>
      <c r="G9" s="307"/>
      <c r="H9" s="307"/>
      <c r="I9" s="249"/>
    </row>
    <row r="10" spans="1:13" x14ac:dyDescent="0.25">
      <c r="A10" s="193"/>
      <c r="B10" s="193"/>
      <c r="C10" s="193"/>
      <c r="D10" s="267" t="str">
        <f>IF(LEN(T71_ReqMin[[#This Row],[A seleccionar del desplegable: parámetros a muestrear en el punto de cumplimiento]])&gt;0,VLOOKUP(T71_ReqMin[[#This Row],[A seleccionar del desplegable: parámetros a muestrear en el punto de cumplimiento]],Aux_Desplegables!$AY$3:$AZ$8,2,FALSE),"")</f>
        <v/>
      </c>
      <c r="E10" s="193"/>
      <c r="F10" s="193"/>
      <c r="G10" s="307"/>
      <c r="H10" s="307"/>
      <c r="I10" s="249"/>
    </row>
    <row r="11" spans="1:13" x14ac:dyDescent="0.25">
      <c r="A11" s="251"/>
      <c r="B11" s="251"/>
      <c r="C11" s="251"/>
      <c r="D11" s="269" t="str">
        <f>IF(LEN(T71_ReqMin[[#This Row],[A seleccionar del desplegable: parámetros a muestrear en el punto de cumplimiento]])&gt;0,VLOOKUP(T71_ReqMin[[#This Row],[A seleccionar del desplegable: parámetros a muestrear en el punto de cumplimiento]],Aux_Desplegables!$AY$3:$AZ$8,2,FALSE),"")</f>
        <v/>
      </c>
      <c r="E11" s="251"/>
      <c r="F11" s="251"/>
      <c r="G11" s="308"/>
      <c r="H11" s="308"/>
      <c r="I11" s="252"/>
    </row>
    <row r="12" spans="1:13" x14ac:dyDescent="0.25">
      <c r="A12" s="251"/>
      <c r="B12" s="251"/>
      <c r="C12" s="251"/>
      <c r="D12" s="269" t="str">
        <f>IF(LEN(T71_ReqMin[[#This Row],[A seleccionar del desplegable: parámetros a muestrear en el punto de cumplimiento]])&gt;0,VLOOKUP(T71_ReqMin[[#This Row],[A seleccionar del desplegable: parámetros a muestrear en el punto de cumplimiento]],Aux_Desplegables!$AY$3:$AZ$8,2,FALSE),"")</f>
        <v/>
      </c>
      <c r="E12" s="251"/>
      <c r="F12" s="251"/>
      <c r="G12" s="308"/>
      <c r="H12" s="308"/>
      <c r="I12" s="252"/>
    </row>
    <row r="13" spans="1:13" x14ac:dyDescent="0.25">
      <c r="A13" s="251"/>
      <c r="B13" s="251"/>
      <c r="C13" s="251"/>
      <c r="D13" s="309" t="str">
        <f>IF(LEN(T71_ReqMin[[#This Row],[A seleccionar del desplegable: parámetros a muestrear en el punto de cumplimiento]])&gt;0,VLOOKUP(T71_ReqMin[[#This Row],[A seleccionar del desplegable: parámetros a muestrear en el punto de cumplimiento]],Aux_Desplegables!$AY$3:$AZ$8,2,FALSE),"")</f>
        <v/>
      </c>
      <c r="E13" s="251"/>
      <c r="F13" s="251"/>
      <c r="G13" s="308"/>
      <c r="H13" s="308"/>
      <c r="I13" s="252"/>
    </row>
    <row r="14" spans="1:13" x14ac:dyDescent="0.25">
      <c r="A14" s="193"/>
      <c r="B14" s="193"/>
      <c r="C14" s="193"/>
      <c r="D14" s="267" t="str">
        <f>IF(LEN(T71_ReqMin[[#This Row],[A seleccionar del desplegable: parámetros a muestrear en el punto de cumplimiento]])&gt;0,VLOOKUP(T71_ReqMin[[#This Row],[A seleccionar del desplegable: parámetros a muestrear en el punto de cumplimiento]],Aux_Desplegables!$AY$3:$AZ$8,2,FALSE),"")</f>
        <v/>
      </c>
      <c r="E14" s="193"/>
      <c r="F14" s="193"/>
      <c r="G14" s="307"/>
      <c r="H14" s="307"/>
      <c r="I14" s="249"/>
    </row>
    <row r="15" spans="1:13" x14ac:dyDescent="0.25">
      <c r="A15" s="193"/>
      <c r="B15" s="193"/>
      <c r="C15" s="193"/>
      <c r="D15" s="267" t="str">
        <f>IF(LEN(T71_ReqMin[[#This Row],[A seleccionar del desplegable: parámetros a muestrear en el punto de cumplimiento]])&gt;0,VLOOKUP(T71_ReqMin[[#This Row],[A seleccionar del desplegable: parámetros a muestrear en el punto de cumplimiento]],Aux_Desplegables!$AY$3:$AZ$8,2,FALSE),"")</f>
        <v/>
      </c>
      <c r="E15" s="193"/>
      <c r="F15" s="193"/>
      <c r="G15" s="307"/>
      <c r="H15" s="307"/>
      <c r="I15" s="249"/>
    </row>
    <row r="16" spans="1:13" x14ac:dyDescent="0.25">
      <c r="A16" s="193"/>
      <c r="B16" s="193"/>
      <c r="C16" s="193"/>
      <c r="D16" s="267" t="str">
        <f>IF(LEN(T71_ReqMin[[#This Row],[A seleccionar del desplegable: parámetros a muestrear en el punto de cumplimiento]])&gt;0,VLOOKUP(T71_ReqMin[[#This Row],[A seleccionar del desplegable: parámetros a muestrear en el punto de cumplimiento]],Aux_Desplegables!$AY$3:$AZ$8,2,FALSE),"")</f>
        <v/>
      </c>
      <c r="E16" s="193"/>
      <c r="F16" s="193"/>
      <c r="G16" s="307"/>
      <c r="H16" s="307"/>
      <c r="I16" s="249"/>
    </row>
    <row r="17" spans="1:9" x14ac:dyDescent="0.25">
      <c r="A17" s="193"/>
      <c r="B17" s="193"/>
      <c r="C17" s="193"/>
      <c r="D17" s="267" t="str">
        <f>IF(LEN(T71_ReqMin[[#This Row],[A seleccionar del desplegable: parámetros a muestrear en el punto de cumplimiento]])&gt;0,VLOOKUP(T71_ReqMin[[#This Row],[A seleccionar del desplegable: parámetros a muestrear en el punto de cumplimiento]],Aux_Desplegables!$AY$3:$AZ$8,2,FALSE),"")</f>
        <v/>
      </c>
      <c r="E17" s="193"/>
      <c r="F17" s="193"/>
      <c r="G17" s="307"/>
      <c r="H17" s="307"/>
      <c r="I17" s="249"/>
    </row>
    <row r="18" spans="1:9" x14ac:dyDescent="0.25">
      <c r="A18" s="193"/>
      <c r="B18" s="193"/>
      <c r="C18" s="193"/>
      <c r="D18" s="267" t="str">
        <f>IF(LEN(T71_ReqMin[[#This Row],[A seleccionar del desplegable: parámetros a muestrear en el punto de cumplimiento]])&gt;0,VLOOKUP(T71_ReqMin[[#This Row],[A seleccionar del desplegable: parámetros a muestrear en el punto de cumplimiento]],Aux_Desplegables!$AY$3:$AZ$8,2,FALSE),"")</f>
        <v/>
      </c>
      <c r="E18" s="193"/>
      <c r="F18" s="193"/>
      <c r="G18" s="307"/>
      <c r="H18" s="307"/>
      <c r="I18" s="249"/>
    </row>
    <row r="19" spans="1:9" x14ac:dyDescent="0.25">
      <c r="A19" s="251"/>
      <c r="B19" s="251"/>
      <c r="C19" s="251"/>
      <c r="D19" s="269" t="str">
        <f>IF(LEN(T71_ReqMin[[#This Row],[A seleccionar del desplegable: parámetros a muestrear en el punto de cumplimiento]])&gt;0,VLOOKUP(T71_ReqMin[[#This Row],[A seleccionar del desplegable: parámetros a muestrear en el punto de cumplimiento]],Aux_Desplegables!$AY$3:$AZ$8,2,FALSE),"")</f>
        <v/>
      </c>
      <c r="E19" s="251"/>
      <c r="F19" s="251"/>
      <c r="G19" s="308"/>
      <c r="H19" s="308"/>
      <c r="I19" s="252"/>
    </row>
    <row r="20" spans="1:9" x14ac:dyDescent="0.25">
      <c r="A20" s="251"/>
      <c r="B20" s="251"/>
      <c r="C20" s="251"/>
      <c r="D20" s="269" t="str">
        <f>IF(LEN(T71_ReqMin[[#This Row],[A seleccionar del desplegable: parámetros a muestrear en el punto de cumplimiento]])&gt;0,VLOOKUP(T71_ReqMin[[#This Row],[A seleccionar del desplegable: parámetros a muestrear en el punto de cumplimiento]],Aux_Desplegables!$AY$3:$AZ$8,2,FALSE),"")</f>
        <v/>
      </c>
      <c r="E20" s="251"/>
      <c r="F20" s="251"/>
      <c r="G20" s="308"/>
      <c r="H20" s="308"/>
      <c r="I20" s="252"/>
    </row>
    <row r="21" spans="1:9" x14ac:dyDescent="0.25">
      <c r="A21" s="251"/>
      <c r="B21" s="251"/>
      <c r="C21" s="251"/>
      <c r="D21" s="309" t="str">
        <f>IF(LEN(T71_ReqMin[[#This Row],[A seleccionar del desplegable: parámetros a muestrear en el punto de cumplimiento]])&gt;0,VLOOKUP(T71_ReqMin[[#This Row],[A seleccionar del desplegable: parámetros a muestrear en el punto de cumplimiento]],Aux_Desplegables!$AY$3:$AZ$8,2,FALSE),"")</f>
        <v/>
      </c>
      <c r="E21" s="251"/>
      <c r="F21" s="251"/>
      <c r="G21" s="308"/>
      <c r="H21" s="308"/>
      <c r="I21" s="252"/>
    </row>
    <row r="22" spans="1:9" x14ac:dyDescent="0.25">
      <c r="A22" s="193"/>
      <c r="B22" s="193"/>
      <c r="C22" s="193"/>
      <c r="D22" s="267" t="str">
        <f>IF(LEN(T71_ReqMin[[#This Row],[A seleccionar del desplegable: parámetros a muestrear en el punto de cumplimiento]])&gt;0,VLOOKUP(T71_ReqMin[[#This Row],[A seleccionar del desplegable: parámetros a muestrear en el punto de cumplimiento]],Aux_Desplegables!$AY$3:$AZ$8,2,FALSE),"")</f>
        <v/>
      </c>
      <c r="E22" s="193"/>
      <c r="F22" s="193"/>
      <c r="G22" s="307"/>
      <c r="H22" s="307"/>
      <c r="I22" s="249"/>
    </row>
    <row r="23" spans="1:9" x14ac:dyDescent="0.25">
      <c r="A23" s="193"/>
      <c r="B23" s="193"/>
      <c r="C23" s="193"/>
      <c r="D23" s="267" t="str">
        <f>IF(LEN(T71_ReqMin[[#This Row],[A seleccionar del desplegable: parámetros a muestrear en el punto de cumplimiento]])&gt;0,VLOOKUP(T71_ReqMin[[#This Row],[A seleccionar del desplegable: parámetros a muestrear en el punto de cumplimiento]],Aux_Desplegables!$AY$3:$AZ$8,2,FALSE),"")</f>
        <v/>
      </c>
      <c r="E23" s="193"/>
      <c r="F23" s="193"/>
      <c r="G23" s="307"/>
      <c r="H23" s="307"/>
      <c r="I23" s="249"/>
    </row>
  </sheetData>
  <mergeCells count="3">
    <mergeCell ref="G4:H4"/>
    <mergeCell ref="E4:F4"/>
    <mergeCell ref="A1:C1"/>
  </mergeCells>
  <dataValidations count="2">
    <dataValidation type="list" allowBlank="1" showInputMessage="1" showErrorMessage="1" sqref="A6:A1048576" xr:uid="{00000000-0002-0000-0F00-000000000000}">
      <formula1>denominacion_POI</formula1>
    </dataValidation>
    <dataValidation type="list" allowBlank="1" showInputMessage="1" showErrorMessage="1" sqref="H12:H1048576" xr:uid="{00000000-0002-0000-0F00-000001000000}">
      <formula1>$K$3:$K$5</formula1>
    </dataValidation>
  </dataValidations>
  <hyperlinks>
    <hyperlink ref="A5" location="'5.6.POI'!A1" display="Denominación del punto según hoja 3.7.POI" xr:uid="{5BF60AAB-C3FE-499A-BAD9-2302A61192A6}"/>
  </hyperlinks>
  <pageMargins left="0.7" right="0.7" top="0.75" bottom="0.75" header="0.3" footer="0.3"/>
  <pageSetup paperSize="9" orientation="portrait" r:id="rId1"/>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F00-000002000000}">
          <x14:formula1>
            <xm:f>Aux_Desplegables!$L$3:$L$11</xm:f>
          </x14:formula1>
          <xm:sqref>E6:E23</xm:sqref>
        </x14:dataValidation>
        <x14:dataValidation type="list" allowBlank="1" showInputMessage="1" showErrorMessage="1" xr:uid="{00000000-0002-0000-0F00-000003000000}">
          <x14:formula1>
            <xm:f>Aux_Desplegables!$J$3:$J$6</xm:f>
          </x14:formula1>
          <xm:sqref>B6:B1048576</xm:sqref>
        </x14:dataValidation>
        <x14:dataValidation type="list" allowBlank="1" showInputMessage="1" showErrorMessage="1" xr:uid="{00000000-0002-0000-0F00-000004000000}">
          <x14:formula1>
            <xm:f>Aux_Desplegables!$AY$3:$AY$8</xm:f>
          </x14:formula1>
          <xm:sqref>C6:C8 C10:C1048576 C9</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tabColor theme="4" tint="0.59999389629810485"/>
  </sheetPr>
  <dimension ref="A1:M39"/>
  <sheetViews>
    <sheetView workbookViewId="0">
      <selection sqref="A1:C1"/>
    </sheetView>
  </sheetViews>
  <sheetFormatPr baseColWidth="10" defaultColWidth="11.42578125" defaultRowHeight="12.75" x14ac:dyDescent="0.25"/>
  <cols>
    <col min="1" max="1" width="21" style="246" customWidth="1"/>
    <col min="2" max="2" width="25.7109375" style="246" customWidth="1"/>
    <col min="3" max="3" width="17.5703125" style="246" customWidth="1"/>
    <col min="4" max="4" width="15.28515625" style="246" customWidth="1"/>
    <col min="5" max="5" width="20.28515625" style="246" customWidth="1"/>
    <col min="6" max="6" width="16.7109375" style="246" customWidth="1"/>
    <col min="7" max="7" width="18.28515625" style="246" customWidth="1"/>
    <col min="8" max="8" width="19.140625" style="246" customWidth="1"/>
    <col min="9" max="9" width="18.28515625" style="246" customWidth="1"/>
    <col min="10" max="10" width="22.140625" style="246" customWidth="1"/>
    <col min="11" max="11" width="12" style="246" customWidth="1"/>
    <col min="12" max="12" width="41.42578125" style="246" customWidth="1"/>
    <col min="13" max="13" width="18.28515625" style="246" customWidth="1"/>
    <col min="14" max="16384" width="11.42578125" style="246"/>
  </cols>
  <sheetData>
    <row r="1" spans="1:13" ht="18.75" x14ac:dyDescent="0.25">
      <c r="A1" s="384" t="s">
        <v>127</v>
      </c>
      <c r="B1" s="384"/>
      <c r="C1" s="384"/>
      <c r="D1" s="304"/>
      <c r="E1" s="304"/>
      <c r="F1" s="304"/>
      <c r="G1" s="304"/>
      <c r="H1" s="304"/>
      <c r="I1" s="304"/>
      <c r="J1" s="304"/>
      <c r="K1" s="304"/>
      <c r="L1" s="304"/>
    </row>
    <row r="3" spans="1:13" s="318" customFormat="1" ht="15.75" x14ac:dyDescent="0.25">
      <c r="A3" s="317" t="s">
        <v>124</v>
      </c>
      <c r="M3" s="306"/>
    </row>
    <row r="4" spans="1:13" s="321" customFormat="1" ht="30" x14ac:dyDescent="0.25">
      <c r="A4" s="320" t="s">
        <v>78</v>
      </c>
      <c r="B4" s="320" t="s">
        <v>60</v>
      </c>
      <c r="C4" s="382" t="s">
        <v>581</v>
      </c>
      <c r="D4" s="386"/>
      <c r="E4" s="383"/>
      <c r="F4" s="385" t="s">
        <v>52</v>
      </c>
      <c r="G4" s="385"/>
      <c r="H4" s="382" t="s">
        <v>320</v>
      </c>
      <c r="I4" s="383"/>
      <c r="J4" s="320" t="s">
        <v>61</v>
      </c>
      <c r="K4" s="320" t="s">
        <v>62</v>
      </c>
      <c r="L4" s="320" t="s">
        <v>545</v>
      </c>
      <c r="M4" s="320" t="s">
        <v>130</v>
      </c>
    </row>
    <row r="5" spans="1:13" s="254" customFormat="1" ht="75" x14ac:dyDescent="0.25">
      <c r="A5" s="314" t="s">
        <v>582</v>
      </c>
      <c r="B5" s="314" t="s">
        <v>65</v>
      </c>
      <c r="C5" s="314" t="s">
        <v>433</v>
      </c>
      <c r="D5" s="314" t="s">
        <v>62</v>
      </c>
      <c r="E5" s="314" t="s">
        <v>432</v>
      </c>
      <c r="F5" s="315" t="s">
        <v>428</v>
      </c>
      <c r="G5" s="315" t="s">
        <v>431</v>
      </c>
      <c r="H5" s="314" t="s">
        <v>256</v>
      </c>
      <c r="I5" s="286" t="s">
        <v>257</v>
      </c>
      <c r="J5" s="314" t="s">
        <v>502</v>
      </c>
      <c r="K5" s="314" t="s">
        <v>547</v>
      </c>
      <c r="L5" s="314" t="s">
        <v>546</v>
      </c>
      <c r="M5" s="314" t="s">
        <v>192</v>
      </c>
    </row>
    <row r="6" spans="1:13" ht="38.25" x14ac:dyDescent="0.25">
      <c r="A6" s="193" t="s">
        <v>73</v>
      </c>
      <c r="B6" s="193" t="s">
        <v>38</v>
      </c>
      <c r="C6" s="193" t="s">
        <v>170</v>
      </c>
      <c r="D6" s="267" t="str">
        <f>IF(LEN(T72_ReqAdic[[#This Row],[Parámetros adicionales]])&gt;0,VLOOKUP(T72_ReqAdic[[#This Row],[Parámetros adicionales]],Aux_Desplegables!$AY$3:$AZ$74,2,FALSE),"")</f>
        <v>µg/L</v>
      </c>
      <c r="E6" s="193"/>
      <c r="F6" s="193"/>
      <c r="G6" s="193"/>
      <c r="H6" s="307"/>
      <c r="I6" s="307"/>
      <c r="J6" s="193"/>
      <c r="K6" s="193"/>
      <c r="L6" s="249"/>
      <c r="M6" s="249"/>
    </row>
    <row r="7" spans="1:13" x14ac:dyDescent="0.25">
      <c r="A7" s="193"/>
      <c r="B7" s="193"/>
      <c r="C7" s="193"/>
      <c r="D7" s="267" t="str">
        <f>IF(LEN(T72_ReqAdic[[#This Row],[Parámetros adicionales]])&gt;0,VLOOKUP(T72_ReqAdic[[#This Row],[Parámetros adicionales]],Aux_Desplegables!$AY$3:$AZ$74,2,FALSE),"")</f>
        <v/>
      </c>
      <c r="E7" s="193"/>
      <c r="F7" s="193"/>
      <c r="G7" s="193"/>
      <c r="H7" s="307"/>
      <c r="I7" s="307"/>
      <c r="J7" s="193"/>
      <c r="K7" s="193"/>
      <c r="L7" s="249"/>
      <c r="M7" s="249"/>
    </row>
    <row r="8" spans="1:13" x14ac:dyDescent="0.25">
      <c r="A8" s="193"/>
      <c r="B8" s="193"/>
      <c r="C8" s="193"/>
      <c r="D8" s="267" t="str">
        <f>IF(LEN(T72_ReqAdic[[#This Row],[Parámetros adicionales]])&gt;0,VLOOKUP(T72_ReqAdic[[#This Row],[Parámetros adicionales]],Aux_Desplegables!$AY$3:$AZ$74,2,FALSE),"")</f>
        <v/>
      </c>
      <c r="E8" s="193"/>
      <c r="F8" s="193"/>
      <c r="G8" s="193"/>
      <c r="H8" s="307"/>
      <c r="I8" s="307"/>
      <c r="J8" s="193"/>
      <c r="K8" s="193"/>
      <c r="L8" s="249"/>
      <c r="M8" s="249"/>
    </row>
    <row r="9" spans="1:13" x14ac:dyDescent="0.25">
      <c r="A9" s="193"/>
      <c r="B9" s="193"/>
      <c r="C9" s="193"/>
      <c r="D9" s="267" t="str">
        <f>IF(LEN(T72_ReqAdic[[#This Row],[Parámetros adicionales]])&gt;0,VLOOKUP(T72_ReqAdic[[#This Row],[Parámetros adicionales]],Aux_Desplegables!$AY$3:$AZ$74,2,FALSE),"")</f>
        <v/>
      </c>
      <c r="E9" s="193"/>
      <c r="F9" s="193"/>
      <c r="G9" s="193"/>
      <c r="H9" s="307"/>
      <c r="I9" s="307"/>
      <c r="J9" s="193"/>
      <c r="K9" s="193"/>
      <c r="L9" s="249"/>
      <c r="M9" s="249"/>
    </row>
    <row r="10" spans="1:13" x14ac:dyDescent="0.25">
      <c r="A10" s="193"/>
      <c r="B10" s="193"/>
      <c r="C10" s="193"/>
      <c r="D10" s="267" t="str">
        <f>IF(LEN(T72_ReqAdic[[#This Row],[Parámetros adicionales]])&gt;0,VLOOKUP(T72_ReqAdic[[#This Row],[Parámetros adicionales]],Aux_Desplegables!$AY$3:$AZ$74,2,FALSE),"")</f>
        <v/>
      </c>
      <c r="E10" s="193"/>
      <c r="F10" s="193"/>
      <c r="G10" s="193"/>
      <c r="H10" s="307"/>
      <c r="I10" s="307"/>
      <c r="J10" s="193"/>
      <c r="K10" s="193"/>
      <c r="L10" s="249"/>
      <c r="M10" s="249"/>
    </row>
    <row r="11" spans="1:13" x14ac:dyDescent="0.25">
      <c r="A11" s="193"/>
      <c r="B11" s="193"/>
      <c r="C11" s="193"/>
      <c r="D11" s="267" t="str">
        <f>IF(LEN(T72_ReqAdic[[#This Row],[Parámetros adicionales]])&gt;0,VLOOKUP(T72_ReqAdic[[#This Row],[Parámetros adicionales]],Aux_Desplegables!$AY$3:$AZ$74,2,FALSE),"")</f>
        <v/>
      </c>
      <c r="E11" s="193"/>
      <c r="F11" s="193"/>
      <c r="G11" s="193"/>
      <c r="H11" s="307"/>
      <c r="I11" s="307"/>
      <c r="J11" s="193"/>
      <c r="K11" s="193"/>
      <c r="L11" s="249"/>
      <c r="M11" s="249"/>
    </row>
    <row r="12" spans="1:13" x14ac:dyDescent="0.25">
      <c r="A12" s="193"/>
      <c r="B12" s="193"/>
      <c r="C12" s="193"/>
      <c r="D12" s="267" t="str">
        <f>IF(LEN(T72_ReqAdic[[#This Row],[Parámetros adicionales]])&gt;0,VLOOKUP(T72_ReqAdic[[#This Row],[Parámetros adicionales]],Aux_Desplegables!$AY$3:$AZ$74,2,FALSE),"")</f>
        <v/>
      </c>
      <c r="E12" s="193"/>
      <c r="F12" s="193"/>
      <c r="G12" s="193"/>
      <c r="H12" s="307"/>
      <c r="I12" s="307"/>
      <c r="J12" s="193"/>
      <c r="K12" s="193"/>
      <c r="L12" s="249"/>
      <c r="M12" s="249"/>
    </row>
    <row r="13" spans="1:13" x14ac:dyDescent="0.25">
      <c r="A13" s="193"/>
      <c r="B13" s="193"/>
      <c r="C13" s="193"/>
      <c r="D13" s="267" t="str">
        <f>IF(LEN(T72_ReqAdic[[#This Row],[Parámetros adicionales]])&gt;0,VLOOKUP(T72_ReqAdic[[#This Row],[Parámetros adicionales]],Aux_Desplegables!$AY$3:$AZ$74,2,FALSE),"")</f>
        <v/>
      </c>
      <c r="E13" s="193"/>
      <c r="F13" s="193"/>
      <c r="G13" s="193"/>
      <c r="H13" s="307"/>
      <c r="I13" s="307"/>
      <c r="J13" s="193"/>
      <c r="K13" s="193"/>
      <c r="L13" s="249"/>
      <c r="M13" s="249"/>
    </row>
    <row r="14" spans="1:13" x14ac:dyDescent="0.25">
      <c r="A14" s="193"/>
      <c r="B14" s="193"/>
      <c r="C14" s="193"/>
      <c r="D14" s="267" t="str">
        <f>IF(LEN(T72_ReqAdic[[#This Row],[Parámetros adicionales]])&gt;0,VLOOKUP(T72_ReqAdic[[#This Row],[Parámetros adicionales]],Aux_Desplegables!$AY$3:$AZ$74,2,FALSE),"")</f>
        <v/>
      </c>
      <c r="E14" s="193"/>
      <c r="F14" s="193"/>
      <c r="G14" s="193"/>
      <c r="H14" s="307"/>
      <c r="I14" s="307"/>
      <c r="J14" s="193"/>
      <c r="K14" s="193"/>
      <c r="L14" s="249"/>
      <c r="M14" s="249"/>
    </row>
    <row r="15" spans="1:13" x14ac:dyDescent="0.25">
      <c r="A15" s="193"/>
      <c r="B15" s="193"/>
      <c r="C15" s="193"/>
      <c r="D15" s="267" t="str">
        <f>IF(LEN(T72_ReqAdic[[#This Row],[Parámetros adicionales]])&gt;0,VLOOKUP(T72_ReqAdic[[#This Row],[Parámetros adicionales]],Aux_Desplegables!$AY$3:$AZ$74,2,FALSE),"")</f>
        <v/>
      </c>
      <c r="E15" s="193"/>
      <c r="F15" s="193"/>
      <c r="G15" s="193"/>
      <c r="H15" s="307"/>
      <c r="I15" s="307"/>
      <c r="J15" s="193"/>
      <c r="K15" s="193"/>
      <c r="L15" s="249"/>
      <c r="M15" s="249"/>
    </row>
    <row r="16" spans="1:13" x14ac:dyDescent="0.25">
      <c r="A16" s="193"/>
      <c r="B16" s="193"/>
      <c r="C16" s="193"/>
      <c r="D16" s="267" t="str">
        <f>IF(LEN(T72_ReqAdic[[#This Row],[Parámetros adicionales]])&gt;0,VLOOKUP(T72_ReqAdic[[#This Row],[Parámetros adicionales]],Aux_Desplegables!$AY$3:$AZ$74,2,FALSE),"")</f>
        <v/>
      </c>
      <c r="E16" s="193"/>
      <c r="F16" s="193"/>
      <c r="G16" s="193"/>
      <c r="H16" s="307"/>
      <c r="I16" s="307"/>
      <c r="J16" s="193"/>
      <c r="K16" s="193"/>
      <c r="L16" s="249"/>
      <c r="M16" s="249"/>
    </row>
    <row r="17" spans="1:13" x14ac:dyDescent="0.25">
      <c r="A17" s="193"/>
      <c r="B17" s="193"/>
      <c r="C17" s="193"/>
      <c r="D17" s="267" t="str">
        <f>IF(LEN(T72_ReqAdic[[#This Row],[Parámetros adicionales]])&gt;0,VLOOKUP(T72_ReqAdic[[#This Row],[Parámetros adicionales]],Aux_Desplegables!$AY$3:$AZ$74,2,FALSE),"")</f>
        <v/>
      </c>
      <c r="E17" s="193"/>
      <c r="F17" s="193"/>
      <c r="G17" s="193"/>
      <c r="H17" s="307"/>
      <c r="I17" s="307"/>
      <c r="J17" s="193"/>
      <c r="K17" s="193"/>
      <c r="L17" s="249"/>
      <c r="M17" s="249"/>
    </row>
    <row r="18" spans="1:13" x14ac:dyDescent="0.25">
      <c r="A18" s="193"/>
      <c r="B18" s="193"/>
      <c r="C18" s="193"/>
      <c r="D18" s="267" t="str">
        <f>IF(LEN(T72_ReqAdic[[#This Row],[Parámetros adicionales]])&gt;0,VLOOKUP(T72_ReqAdic[[#This Row],[Parámetros adicionales]],Aux_Desplegables!$AY$3:$AZ$74,2,FALSE),"")</f>
        <v/>
      </c>
      <c r="E18" s="193"/>
      <c r="F18" s="193"/>
      <c r="G18" s="193"/>
      <c r="H18" s="307"/>
      <c r="I18" s="307"/>
      <c r="J18" s="193"/>
      <c r="K18" s="193"/>
      <c r="L18" s="249"/>
      <c r="M18" s="249"/>
    </row>
    <row r="19" spans="1:13" x14ac:dyDescent="0.25">
      <c r="A19" s="193"/>
      <c r="B19" s="193"/>
      <c r="C19" s="193"/>
      <c r="D19" s="267" t="str">
        <f>IF(LEN(T72_ReqAdic[[#This Row],[Parámetros adicionales]])&gt;0,VLOOKUP(T72_ReqAdic[[#This Row],[Parámetros adicionales]],Aux_Desplegables!$AY$3:$AZ$74,2,FALSE),"")</f>
        <v/>
      </c>
      <c r="E19" s="193"/>
      <c r="F19" s="193"/>
      <c r="G19" s="193"/>
      <c r="H19" s="307"/>
      <c r="I19" s="307"/>
      <c r="J19" s="193"/>
      <c r="K19" s="193"/>
      <c r="L19" s="249"/>
      <c r="M19" s="249"/>
    </row>
    <row r="20" spans="1:13" x14ac:dyDescent="0.25">
      <c r="A20" s="193"/>
      <c r="B20" s="193"/>
      <c r="C20" s="193"/>
      <c r="D20" s="267" t="str">
        <f>IF(LEN(T72_ReqAdic[[#This Row],[Parámetros adicionales]])&gt;0,VLOOKUP(T72_ReqAdic[[#This Row],[Parámetros adicionales]],Aux_Desplegables!$AY$3:$AZ$74,2,FALSE),"")</f>
        <v/>
      </c>
      <c r="E20" s="193"/>
      <c r="F20" s="193"/>
      <c r="G20" s="193"/>
      <c r="H20" s="307"/>
      <c r="I20" s="307"/>
      <c r="J20" s="193"/>
      <c r="K20" s="193"/>
      <c r="L20" s="249"/>
      <c r="M20" s="249"/>
    </row>
    <row r="21" spans="1:13" x14ac:dyDescent="0.25">
      <c r="A21" s="193"/>
      <c r="B21" s="193"/>
      <c r="C21" s="193"/>
      <c r="D21" s="267" t="str">
        <f>IF(LEN(T72_ReqAdic[[#This Row],[Parámetros adicionales]])&gt;0,VLOOKUP(T72_ReqAdic[[#This Row],[Parámetros adicionales]],Aux_Desplegables!$AY$3:$AZ$74,2,FALSE),"")</f>
        <v/>
      </c>
      <c r="E21" s="193"/>
      <c r="F21" s="193"/>
      <c r="G21" s="193"/>
      <c r="H21" s="307"/>
      <c r="I21" s="307"/>
      <c r="J21" s="193"/>
      <c r="K21" s="193"/>
      <c r="L21" s="249"/>
      <c r="M21" s="249"/>
    </row>
    <row r="22" spans="1:13" x14ac:dyDescent="0.25">
      <c r="A22" s="193"/>
      <c r="B22" s="193"/>
      <c r="C22" s="193"/>
      <c r="D22" s="267" t="str">
        <f>IF(LEN(T72_ReqAdic[[#This Row],[Parámetros adicionales]])&gt;0,VLOOKUP(T72_ReqAdic[[#This Row],[Parámetros adicionales]],Aux_Desplegables!$AY$3:$AZ$74,2,FALSE),"")</f>
        <v/>
      </c>
      <c r="E22" s="193"/>
      <c r="F22" s="193"/>
      <c r="G22" s="193"/>
      <c r="H22" s="307"/>
      <c r="I22" s="307"/>
      <c r="J22" s="193"/>
      <c r="K22" s="193"/>
      <c r="L22" s="249"/>
      <c r="M22" s="249"/>
    </row>
    <row r="23" spans="1:13" x14ac:dyDescent="0.25">
      <c r="A23" s="193"/>
      <c r="B23" s="193"/>
      <c r="C23" s="193"/>
      <c r="D23" s="267" t="str">
        <f>IF(LEN(T72_ReqAdic[[#This Row],[Parámetros adicionales]])&gt;0,VLOOKUP(T72_ReqAdic[[#This Row],[Parámetros adicionales]],Aux_Desplegables!$AY$3:$AZ$74,2,FALSE),"")</f>
        <v/>
      </c>
      <c r="E23" s="193"/>
      <c r="F23" s="193"/>
      <c r="G23" s="193"/>
      <c r="H23" s="307"/>
      <c r="I23" s="307"/>
      <c r="J23" s="193"/>
      <c r="K23" s="193"/>
      <c r="L23" s="249"/>
      <c r="M23" s="249"/>
    </row>
    <row r="24" spans="1:13" x14ac:dyDescent="0.25">
      <c r="A24" s="193"/>
      <c r="B24" s="193"/>
      <c r="C24" s="193"/>
      <c r="D24" s="267" t="str">
        <f>IF(LEN(T72_ReqAdic[[#This Row],[Parámetros adicionales]])&gt;0,VLOOKUP(T72_ReqAdic[[#This Row],[Parámetros adicionales]],Aux_Desplegables!$AY$3:$AZ$74,2,FALSE),"")</f>
        <v/>
      </c>
      <c r="E24" s="193"/>
      <c r="F24" s="193"/>
      <c r="G24" s="193"/>
      <c r="H24" s="307"/>
      <c r="I24" s="307"/>
      <c r="J24" s="193"/>
      <c r="K24" s="193"/>
      <c r="L24" s="249"/>
      <c r="M24" s="249"/>
    </row>
    <row r="25" spans="1:13" x14ac:dyDescent="0.25">
      <c r="A25" s="193"/>
      <c r="B25" s="193"/>
      <c r="C25" s="193"/>
      <c r="D25" s="267" t="str">
        <f>IF(LEN(T72_ReqAdic[[#This Row],[Parámetros adicionales]])&gt;0,VLOOKUP(T72_ReqAdic[[#This Row],[Parámetros adicionales]],Aux_Desplegables!$AY$3:$AZ$74,2,FALSE),"")</f>
        <v/>
      </c>
      <c r="E25" s="193"/>
      <c r="F25" s="193"/>
      <c r="G25" s="193"/>
      <c r="H25" s="307"/>
      <c r="I25" s="307"/>
      <c r="J25" s="193"/>
      <c r="K25" s="193"/>
      <c r="L25" s="249"/>
      <c r="M25" s="249"/>
    </row>
    <row r="26" spans="1:13" x14ac:dyDescent="0.25">
      <c r="A26" s="193"/>
      <c r="B26" s="193"/>
      <c r="C26" s="193"/>
      <c r="D26" s="267" t="str">
        <f>IF(LEN(T72_ReqAdic[[#This Row],[Parámetros adicionales]])&gt;0,VLOOKUP(T72_ReqAdic[[#This Row],[Parámetros adicionales]],Aux_Desplegables!$AY$3:$AZ$74,2,FALSE),"")</f>
        <v/>
      </c>
      <c r="E26" s="193"/>
      <c r="F26" s="193"/>
      <c r="G26" s="193"/>
      <c r="H26" s="307"/>
      <c r="I26" s="307"/>
      <c r="J26" s="193"/>
      <c r="K26" s="193"/>
      <c r="L26" s="249"/>
      <c r="M26" s="249"/>
    </row>
    <row r="27" spans="1:13" x14ac:dyDescent="0.25">
      <c r="A27" s="193"/>
      <c r="B27" s="193"/>
      <c r="C27" s="193"/>
      <c r="D27" s="267" t="str">
        <f>IF(LEN(T72_ReqAdic[[#This Row],[Parámetros adicionales]])&gt;0,VLOOKUP(T72_ReqAdic[[#This Row],[Parámetros adicionales]],Aux_Desplegables!$AY$3:$AZ$74,2,FALSE),"")</f>
        <v/>
      </c>
      <c r="E27" s="193"/>
      <c r="F27" s="193"/>
      <c r="G27" s="193"/>
      <c r="H27" s="307"/>
      <c r="I27" s="307"/>
      <c r="J27" s="193"/>
      <c r="K27" s="193"/>
      <c r="L27" s="249"/>
      <c r="M27" s="249"/>
    </row>
    <row r="28" spans="1:13" x14ac:dyDescent="0.25">
      <c r="A28" s="251"/>
      <c r="B28" s="251"/>
      <c r="C28" s="251"/>
      <c r="D28" s="269" t="str">
        <f>IF(LEN(T72_ReqAdic[[#This Row],[Parámetros adicionales]])&gt;0,VLOOKUP(T72_ReqAdic[[#This Row],[Parámetros adicionales]],Aux_Desplegables!$AY$3:$AZ$74,2,FALSE),"")</f>
        <v/>
      </c>
      <c r="E28" s="251"/>
      <c r="F28" s="251"/>
      <c r="G28" s="251"/>
      <c r="H28" s="308"/>
      <c r="I28" s="308"/>
      <c r="J28" s="251"/>
      <c r="K28" s="251"/>
      <c r="L28" s="252"/>
      <c r="M28" s="252"/>
    </row>
    <row r="29" spans="1:13" x14ac:dyDescent="0.25">
      <c r="A29" s="193"/>
      <c r="B29" s="193"/>
      <c r="C29" s="193"/>
      <c r="D29" s="267" t="str">
        <f>IF(LEN(T72_ReqAdic[[#This Row],[Parámetros adicionales]])&gt;0,VLOOKUP(T72_ReqAdic[[#This Row],[Parámetros adicionales]],Aux_Desplegables!$AY$3:$AZ$74,2,FALSE),"")</f>
        <v/>
      </c>
      <c r="E29" s="193"/>
      <c r="F29" s="193"/>
      <c r="G29" s="193"/>
      <c r="H29" s="307"/>
      <c r="I29" s="307"/>
      <c r="J29" s="193"/>
      <c r="K29" s="193"/>
      <c r="L29" s="249"/>
      <c r="M29" s="249"/>
    </row>
    <row r="30" spans="1:13" x14ac:dyDescent="0.25">
      <c r="A30" s="193"/>
      <c r="B30" s="193"/>
      <c r="C30" s="193"/>
      <c r="D30" s="267" t="str">
        <f>IF(LEN(T72_ReqAdic[[#This Row],[Parámetros adicionales]])&gt;0,VLOOKUP(T72_ReqAdic[[#This Row],[Parámetros adicionales]],Aux_Desplegables!$AY$3:$AZ$74,2,FALSE),"")</f>
        <v/>
      </c>
      <c r="E30" s="193"/>
      <c r="F30" s="193"/>
      <c r="G30" s="193"/>
      <c r="H30" s="307"/>
      <c r="I30" s="307"/>
      <c r="J30" s="193"/>
      <c r="K30" s="193"/>
      <c r="L30" s="249"/>
      <c r="M30" s="249"/>
    </row>
    <row r="31" spans="1:13" x14ac:dyDescent="0.25">
      <c r="A31" s="193"/>
      <c r="B31" s="193"/>
      <c r="C31" s="193"/>
      <c r="D31" s="267" t="str">
        <f>IF(LEN(T72_ReqAdic[[#This Row],[Parámetros adicionales]])&gt;0,VLOOKUP(T72_ReqAdic[[#This Row],[Parámetros adicionales]],Aux_Desplegables!$AY$3:$AZ$74,2,FALSE),"")</f>
        <v/>
      </c>
      <c r="E31" s="193"/>
      <c r="F31" s="193"/>
      <c r="G31" s="193"/>
      <c r="H31" s="307"/>
      <c r="I31" s="307"/>
      <c r="J31" s="193"/>
      <c r="K31" s="193"/>
      <c r="L31" s="249"/>
      <c r="M31" s="249"/>
    </row>
    <row r="32" spans="1:13" x14ac:dyDescent="0.25">
      <c r="A32" s="193"/>
      <c r="B32" s="193"/>
      <c r="C32" s="193"/>
      <c r="D32" s="267" t="str">
        <f>IF(LEN(T72_ReqAdic[[#This Row],[Parámetros adicionales]])&gt;0,VLOOKUP(T72_ReqAdic[[#This Row],[Parámetros adicionales]],Aux_Desplegables!$AY$3:$AZ$74,2,FALSE),"")</f>
        <v/>
      </c>
      <c r="E32" s="193"/>
      <c r="F32" s="193"/>
      <c r="G32" s="193"/>
      <c r="H32" s="307"/>
      <c r="I32" s="307"/>
      <c r="J32" s="193"/>
      <c r="K32" s="193"/>
      <c r="L32" s="249"/>
      <c r="M32" s="249"/>
    </row>
    <row r="33" spans="1:13" x14ac:dyDescent="0.25">
      <c r="A33" s="193"/>
      <c r="B33" s="193"/>
      <c r="C33" s="193"/>
      <c r="D33" s="267" t="str">
        <f>IF(LEN(T72_ReqAdic[[#This Row],[Parámetros adicionales]])&gt;0,VLOOKUP(T72_ReqAdic[[#This Row],[Parámetros adicionales]],Aux_Desplegables!$AY$3:$AZ$74,2,FALSE),"")</f>
        <v/>
      </c>
      <c r="E33" s="193"/>
      <c r="F33" s="193"/>
      <c r="G33" s="193"/>
      <c r="H33" s="307"/>
      <c r="I33" s="307"/>
      <c r="J33" s="193"/>
      <c r="K33" s="193"/>
      <c r="L33" s="249"/>
      <c r="M33" s="249"/>
    </row>
    <row r="34" spans="1:13" x14ac:dyDescent="0.25">
      <c r="A34" s="193"/>
      <c r="B34" s="193"/>
      <c r="C34" s="193"/>
      <c r="D34" s="267" t="str">
        <f>IF(LEN(T72_ReqAdic[[#This Row],[Parámetros adicionales]])&gt;0,VLOOKUP(T72_ReqAdic[[#This Row],[Parámetros adicionales]],Aux_Desplegables!$AY$3:$AZ$74,2,FALSE),"")</f>
        <v/>
      </c>
      <c r="E34" s="193"/>
      <c r="F34" s="193"/>
      <c r="G34" s="193"/>
      <c r="H34" s="307"/>
      <c r="I34" s="307"/>
      <c r="J34" s="193"/>
      <c r="K34" s="193"/>
      <c r="L34" s="249"/>
      <c r="M34" s="249"/>
    </row>
    <row r="35" spans="1:13" x14ac:dyDescent="0.25">
      <c r="A35" s="193"/>
      <c r="B35" s="193"/>
      <c r="C35" s="193"/>
      <c r="D35" s="267" t="str">
        <f>IF(LEN(T72_ReqAdic[[#This Row],[Parámetros adicionales]])&gt;0,VLOOKUP(T72_ReqAdic[[#This Row],[Parámetros adicionales]],Aux_Desplegables!$AY$3:$AZ$74,2,FALSE),"")</f>
        <v/>
      </c>
      <c r="E35" s="193"/>
      <c r="F35" s="193"/>
      <c r="G35" s="193"/>
      <c r="H35" s="307"/>
      <c r="I35" s="307"/>
      <c r="J35" s="193"/>
      <c r="K35" s="193"/>
      <c r="L35" s="249"/>
      <c r="M35" s="249"/>
    </row>
    <row r="36" spans="1:13" x14ac:dyDescent="0.25">
      <c r="A36" s="193"/>
      <c r="B36" s="193"/>
      <c r="C36" s="193"/>
      <c r="D36" s="267" t="str">
        <f>IF(LEN(T72_ReqAdic[[#This Row],[Parámetros adicionales]])&gt;0,VLOOKUP(T72_ReqAdic[[#This Row],[Parámetros adicionales]],Aux_Desplegables!$AY$3:$AZ$74,2,FALSE),"")</f>
        <v/>
      </c>
      <c r="E36" s="193"/>
      <c r="F36" s="193"/>
      <c r="G36" s="193"/>
      <c r="H36" s="307"/>
      <c r="I36" s="307"/>
      <c r="J36" s="193"/>
      <c r="K36" s="193"/>
      <c r="L36" s="249"/>
      <c r="M36" s="249"/>
    </row>
    <row r="37" spans="1:13" x14ac:dyDescent="0.25">
      <c r="A37" s="193"/>
      <c r="B37" s="193"/>
      <c r="C37" s="193"/>
      <c r="D37" s="267" t="str">
        <f>IF(LEN(T72_ReqAdic[[#This Row],[Parámetros adicionales]])&gt;0,VLOOKUP(T72_ReqAdic[[#This Row],[Parámetros adicionales]],Aux_Desplegables!$AY$3:$AZ$74,2,FALSE),"")</f>
        <v/>
      </c>
      <c r="E37" s="193"/>
      <c r="F37" s="193"/>
      <c r="G37" s="193"/>
      <c r="H37" s="307"/>
      <c r="I37" s="307"/>
      <c r="J37" s="193"/>
      <c r="K37" s="193"/>
      <c r="L37" s="249"/>
      <c r="M37" s="249"/>
    </row>
    <row r="38" spans="1:13" x14ac:dyDescent="0.25">
      <c r="A38" s="193"/>
      <c r="B38" s="193"/>
      <c r="C38" s="193"/>
      <c r="D38" s="267" t="str">
        <f>IF(LEN(T72_ReqAdic[[#This Row],[Parámetros adicionales]])&gt;0,VLOOKUP(T72_ReqAdic[[#This Row],[Parámetros adicionales]],Aux_Desplegables!$AY$3:$AZ$74,2,FALSE),"")</f>
        <v/>
      </c>
      <c r="E38" s="193"/>
      <c r="F38" s="193"/>
      <c r="G38" s="193"/>
      <c r="H38" s="307"/>
      <c r="I38" s="307"/>
      <c r="J38" s="193"/>
      <c r="K38" s="193"/>
      <c r="L38" s="249"/>
      <c r="M38" s="249"/>
    </row>
    <row r="39" spans="1:13" x14ac:dyDescent="0.25">
      <c r="A39" s="251"/>
      <c r="B39" s="251"/>
      <c r="C39" s="251"/>
      <c r="D39" s="269" t="str">
        <f>IF(LEN(T72_ReqAdic[[#This Row],[Parámetros adicionales]])&gt;0,VLOOKUP(T72_ReqAdic[[#This Row],[Parámetros adicionales]],Aux_Desplegables!$AY$3:$AZ$74,2,FALSE),"")</f>
        <v/>
      </c>
      <c r="E39" s="251"/>
      <c r="F39" s="251"/>
      <c r="G39" s="251"/>
      <c r="H39" s="308"/>
      <c r="I39" s="308"/>
      <c r="J39" s="251"/>
      <c r="K39" s="251"/>
      <c r="L39" s="252"/>
      <c r="M39" s="252"/>
    </row>
  </sheetData>
  <mergeCells count="4">
    <mergeCell ref="F4:G4"/>
    <mergeCell ref="H4:I4"/>
    <mergeCell ref="C4:E4"/>
    <mergeCell ref="A1:C1"/>
  </mergeCells>
  <dataValidations count="1">
    <dataValidation type="list" allowBlank="1" showInputMessage="1" showErrorMessage="1" sqref="A6:A1048576" xr:uid="{00000000-0002-0000-1000-000000000000}">
      <formula1>denominacion_POI</formula1>
    </dataValidation>
  </dataValidations>
  <hyperlinks>
    <hyperlink ref="A5" location="'5.6.POI'!A1" display="Denominación del punto según hoja 3.7.POI" xr:uid="{00000000-0004-0000-1000-000000000000}"/>
  </hyperlinks>
  <pageMargins left="0.7" right="0.7" top="0.75" bottom="0.75" header="0.3" footer="0.3"/>
  <pageSetup paperSize="9" orientation="portrait" r:id="rId1"/>
  <tableParts count="1">
    <tablePart r:id="rId2"/>
  </tableParts>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1000-000001000000}">
          <x14:formula1>
            <xm:f>Aux_Desplegables!$L$3:$L$11</xm:f>
          </x14:formula1>
          <xm:sqref>F6:F39</xm:sqref>
        </x14:dataValidation>
        <x14:dataValidation type="list" allowBlank="1" showInputMessage="1" showErrorMessage="1" xr:uid="{00000000-0002-0000-1000-000002000000}">
          <x14:formula1>
            <xm:f>Aux_Desplegables!$J$3:$J$6</xm:f>
          </x14:formula1>
          <xm:sqref>B6:B39</xm:sqref>
        </x14:dataValidation>
        <x14:dataValidation type="list" allowBlank="1" showInputMessage="1" showErrorMessage="1" xr:uid="{00000000-0002-0000-1000-000004000000}">
          <x14:formula1>
            <xm:f>Aux_Desplegables!$Q$3:$Q$11</xm:f>
          </x14:formula1>
          <xm:sqref>K6:K1048576</xm:sqref>
        </x14:dataValidation>
        <x14:dataValidation type="list" allowBlank="1" showInputMessage="1" showErrorMessage="1" xr:uid="{00000000-0002-0000-1000-000003000000}">
          <x14:formula1>
            <xm:f>Aux_Desplegables!$AY$3:$AY$66</xm:f>
          </x14:formula1>
          <xm:sqref>C7:C39 C6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tabColor theme="1"/>
  </sheetPr>
  <dimension ref="A1:BE448"/>
  <sheetViews>
    <sheetView topLeftCell="AN60" zoomScale="115" zoomScaleNormal="115" workbookViewId="0">
      <selection activeCell="AR10" sqref="AR10"/>
    </sheetView>
  </sheetViews>
  <sheetFormatPr baseColWidth="10" defaultColWidth="11.42578125" defaultRowHeight="12.75" x14ac:dyDescent="0.25"/>
  <cols>
    <col min="1" max="1" width="26.28515625" style="2" customWidth="1"/>
    <col min="2" max="2" width="25.42578125" style="2" customWidth="1"/>
    <col min="3" max="3" width="33.5703125" style="2" customWidth="1"/>
    <col min="4" max="4" width="38.7109375" style="2" customWidth="1"/>
    <col min="5" max="5" width="33.5703125" style="2" customWidth="1"/>
    <col min="6" max="6" width="27.28515625" style="2" customWidth="1"/>
    <col min="7" max="7" width="30.5703125" style="2" bestFit="1" customWidth="1"/>
    <col min="8" max="8" width="5.28515625" style="2" bestFit="1" customWidth="1"/>
    <col min="9" max="9" width="27.7109375" style="2" customWidth="1"/>
    <col min="10" max="10" width="31.28515625" style="2" customWidth="1"/>
    <col min="11" max="11" width="20.28515625" style="2" customWidth="1"/>
    <col min="12" max="12" width="23" style="2" customWidth="1"/>
    <col min="13" max="13" width="27" style="2" customWidth="1"/>
    <col min="14" max="14" width="21.7109375" style="2" customWidth="1"/>
    <col min="15" max="16" width="28" style="2" customWidth="1"/>
    <col min="17" max="17" width="37.42578125" style="2" bestFit="1" customWidth="1"/>
    <col min="18" max="18" width="21.28515625" style="2" customWidth="1"/>
    <col min="19" max="19" width="18.7109375" style="2" customWidth="1"/>
    <col min="20" max="20" width="18.28515625" style="2" customWidth="1"/>
    <col min="21" max="21" width="21.42578125" style="2" customWidth="1"/>
    <col min="22" max="22" width="27.42578125" style="2" customWidth="1"/>
    <col min="23" max="23" width="23" style="2" customWidth="1"/>
    <col min="24" max="24" width="19" style="2" customWidth="1"/>
    <col min="25" max="25" width="26" style="2" bestFit="1" customWidth="1"/>
    <col min="26" max="26" width="20.7109375" style="2" customWidth="1"/>
    <col min="27" max="27" width="19.7109375" style="2" customWidth="1"/>
    <col min="28" max="28" width="20.5703125" style="2" customWidth="1"/>
    <col min="29" max="29" width="37.28515625" style="2" customWidth="1"/>
    <col min="30" max="30" width="24.42578125" style="2" customWidth="1"/>
    <col min="31" max="31" width="37.85546875" style="2" customWidth="1"/>
    <col min="32" max="32" width="15" style="2" customWidth="1"/>
    <col min="33" max="33" width="17.140625" style="2" bestFit="1" customWidth="1"/>
    <col min="34" max="34" width="11.85546875" style="2" bestFit="1" customWidth="1"/>
    <col min="35" max="36" width="11.5703125" style="2" bestFit="1" customWidth="1"/>
    <col min="37" max="37" width="11.42578125" style="2"/>
    <col min="38" max="38" width="10.140625" style="2" bestFit="1" customWidth="1"/>
    <col min="39" max="39" width="11.42578125" style="2"/>
    <col min="40" max="40" width="19.7109375" style="2" customWidth="1"/>
    <col min="41" max="41" width="14.42578125" style="2" customWidth="1"/>
    <col min="42" max="43" width="21.42578125" style="2" customWidth="1"/>
    <col min="44" max="44" width="11.42578125" style="2"/>
    <col min="45" max="45" width="24.28515625" style="2" customWidth="1"/>
    <col min="46" max="54" width="11.42578125" style="2"/>
    <col min="55" max="55" width="29.42578125" style="2" customWidth="1"/>
    <col min="56" max="16384" width="11.42578125" style="2"/>
  </cols>
  <sheetData>
    <row r="1" spans="1:57" ht="13.5" thickBot="1" x14ac:dyDescent="0.25">
      <c r="A1" s="2" t="s">
        <v>507</v>
      </c>
      <c r="C1" s="2" t="s">
        <v>507</v>
      </c>
      <c r="E1" s="2" t="s">
        <v>507</v>
      </c>
      <c r="G1" s="2" t="s">
        <v>508</v>
      </c>
      <c r="I1" s="2" t="s">
        <v>507</v>
      </c>
      <c r="K1" s="2" t="s">
        <v>509</v>
      </c>
      <c r="M1" s="2" t="s">
        <v>509</v>
      </c>
      <c r="Q1" s="2" t="s">
        <v>507</v>
      </c>
      <c r="R1" s="133" t="s">
        <v>507</v>
      </c>
      <c r="S1" s="134"/>
      <c r="T1" s="2" t="s">
        <v>523</v>
      </c>
      <c r="U1" s="2" t="s">
        <v>507</v>
      </c>
      <c r="V1" s="133" t="s">
        <v>507</v>
      </c>
      <c r="W1" s="134"/>
      <c r="X1" s="133" t="s">
        <v>507</v>
      </c>
      <c r="Y1" s="134"/>
      <c r="AE1" s="4"/>
      <c r="AF1" s="4"/>
      <c r="AG1" s="4"/>
      <c r="AH1" s="4"/>
      <c r="AI1" s="4" t="s">
        <v>166</v>
      </c>
      <c r="AJ1" s="4"/>
      <c r="AK1" s="4"/>
      <c r="AL1" s="4"/>
      <c r="AM1" s="4"/>
    </row>
    <row r="2" spans="1:57" s="18" customFormat="1" ht="63.75" x14ac:dyDescent="0.2">
      <c r="A2" s="5" t="s">
        <v>13</v>
      </c>
      <c r="B2" s="6" t="s">
        <v>13</v>
      </c>
      <c r="C2" s="7" t="s">
        <v>19</v>
      </c>
      <c r="D2" s="8" t="s">
        <v>55</v>
      </c>
      <c r="E2" s="9" t="s">
        <v>27</v>
      </c>
      <c r="F2" s="10" t="s">
        <v>56</v>
      </c>
      <c r="G2" s="11" t="s">
        <v>278</v>
      </c>
      <c r="H2" s="12" t="s">
        <v>259</v>
      </c>
      <c r="I2" s="7" t="s">
        <v>33</v>
      </c>
      <c r="J2" s="10" t="s">
        <v>57</v>
      </c>
      <c r="K2" s="119" t="s">
        <v>53</v>
      </c>
      <c r="L2" s="120" t="s">
        <v>54</v>
      </c>
      <c r="M2" s="127" t="s">
        <v>319</v>
      </c>
      <c r="N2" s="13" t="s">
        <v>80</v>
      </c>
      <c r="O2" s="14" t="s">
        <v>174</v>
      </c>
      <c r="P2" s="13" t="s">
        <v>177</v>
      </c>
      <c r="Q2" s="83" t="s">
        <v>309</v>
      </c>
      <c r="R2" s="131" t="s">
        <v>92</v>
      </c>
      <c r="S2" s="132" t="s">
        <v>98</v>
      </c>
      <c r="T2" s="13" t="s">
        <v>102</v>
      </c>
      <c r="U2" s="14" t="s">
        <v>122</v>
      </c>
      <c r="V2" s="135" t="s">
        <v>131</v>
      </c>
      <c r="W2" s="136" t="s">
        <v>132</v>
      </c>
      <c r="X2" s="137" t="s">
        <v>147</v>
      </c>
      <c r="Y2" s="138" t="s">
        <v>153</v>
      </c>
      <c r="Z2" s="15" t="s">
        <v>194</v>
      </c>
      <c r="AA2" s="15" t="s">
        <v>202</v>
      </c>
      <c r="AB2" s="15" t="s">
        <v>205</v>
      </c>
      <c r="AC2" s="16" t="s">
        <v>195</v>
      </c>
      <c r="AD2" s="17" t="s">
        <v>227</v>
      </c>
      <c r="AE2" s="4"/>
      <c r="AF2" s="4" t="s">
        <v>228</v>
      </c>
      <c r="AG2" s="4" t="s">
        <v>229</v>
      </c>
      <c r="AH2" s="4" t="s">
        <v>230</v>
      </c>
      <c r="AI2" s="4" t="s">
        <v>231</v>
      </c>
      <c r="AJ2" s="4" t="s">
        <v>232</v>
      </c>
      <c r="AK2" s="4" t="s">
        <v>233</v>
      </c>
      <c r="AL2" s="4" t="s">
        <v>234</v>
      </c>
      <c r="AM2" s="4"/>
      <c r="AN2" s="139" t="s">
        <v>316</v>
      </c>
      <c r="AO2" s="139" t="s">
        <v>317</v>
      </c>
      <c r="AP2" s="142" t="s">
        <v>255</v>
      </c>
      <c r="AQ2" s="143" t="s">
        <v>435</v>
      </c>
      <c r="AR2" s="146" t="s">
        <v>429</v>
      </c>
      <c r="AS2" s="146" t="s">
        <v>430</v>
      </c>
      <c r="AT2" s="84" t="s">
        <v>437</v>
      </c>
      <c r="AU2" s="84" t="s">
        <v>427</v>
      </c>
      <c r="AV2" s="84" t="s">
        <v>438</v>
      </c>
      <c r="AW2" s="84" t="s">
        <v>439</v>
      </c>
      <c r="AX2" s="85" t="s">
        <v>440</v>
      </c>
      <c r="AY2" s="85" t="s">
        <v>441</v>
      </c>
      <c r="AZ2" s="86" t="s">
        <v>337</v>
      </c>
      <c r="BA2" s="85" t="s">
        <v>442</v>
      </c>
      <c r="BB2" s="86" t="s">
        <v>443</v>
      </c>
      <c r="BC2" s="151" t="s">
        <v>444</v>
      </c>
      <c r="BD2" s="16" t="s">
        <v>450</v>
      </c>
      <c r="BE2" s="153" t="s">
        <v>526</v>
      </c>
    </row>
    <row r="3" spans="1:57" ht="51" x14ac:dyDescent="0.2">
      <c r="A3" s="19" t="s">
        <v>479</v>
      </c>
      <c r="B3" s="20" t="s">
        <v>14</v>
      </c>
      <c r="C3" s="21" t="s">
        <v>20</v>
      </c>
      <c r="D3" s="22" t="s">
        <v>23</v>
      </c>
      <c r="E3" s="23" t="s">
        <v>28</v>
      </c>
      <c r="F3" s="2" t="s">
        <v>31</v>
      </c>
      <c r="G3" s="24" t="s">
        <v>260</v>
      </c>
      <c r="H3" s="25">
        <v>170</v>
      </c>
      <c r="I3" s="26" t="s">
        <v>34</v>
      </c>
      <c r="J3" s="2" t="s">
        <v>38</v>
      </c>
      <c r="K3" s="123" t="s">
        <v>514</v>
      </c>
      <c r="L3" s="126" t="s">
        <v>321</v>
      </c>
      <c r="M3" s="128" t="s">
        <v>187</v>
      </c>
      <c r="N3" s="33" t="s">
        <v>82</v>
      </c>
      <c r="O3" s="27" t="s">
        <v>85</v>
      </c>
      <c r="P3" s="28" t="s">
        <v>302</v>
      </c>
      <c r="Q3" s="158" t="s">
        <v>310</v>
      </c>
      <c r="R3" s="29" t="s">
        <v>99</v>
      </c>
      <c r="S3" s="30"/>
      <c r="T3" s="28" t="s">
        <v>103</v>
      </c>
      <c r="U3" s="31" t="s">
        <v>107</v>
      </c>
      <c r="V3" s="23" t="s">
        <v>133</v>
      </c>
      <c r="W3" s="21" t="s">
        <v>134</v>
      </c>
      <c r="X3" s="32" t="s">
        <v>148</v>
      </c>
      <c r="Y3" s="33" t="s">
        <v>154</v>
      </c>
      <c r="Z3" s="34" t="s">
        <v>196</v>
      </c>
      <c r="AA3" s="35" t="s">
        <v>203</v>
      </c>
      <c r="AB3" s="34" t="s">
        <v>197</v>
      </c>
      <c r="AC3" s="35" t="s">
        <v>197</v>
      </c>
      <c r="AD3" s="27" t="s">
        <v>206</v>
      </c>
      <c r="AE3" s="36" t="str">
        <f>AI3</f>
        <v>No se alcanzan masas de agua superficial por escorrentía</v>
      </c>
      <c r="AF3" s="37"/>
      <c r="AG3" s="37">
        <v>999</v>
      </c>
      <c r="AH3" s="37"/>
      <c r="AI3" s="37" t="s">
        <v>236</v>
      </c>
      <c r="AJ3" s="37"/>
      <c r="AK3" s="37"/>
      <c r="AL3" s="37" t="s">
        <v>235</v>
      </c>
      <c r="AM3" s="38"/>
      <c r="AN3" s="140" t="s">
        <v>243</v>
      </c>
      <c r="AO3" s="140" t="s">
        <v>238</v>
      </c>
      <c r="AP3" s="55" t="s">
        <v>318</v>
      </c>
      <c r="AQ3" s="144" t="s">
        <v>436</v>
      </c>
      <c r="AR3" s="147">
        <v>1</v>
      </c>
      <c r="AS3" s="148" t="s">
        <v>434</v>
      </c>
      <c r="AT3" s="87"/>
      <c r="AU3" s="87"/>
      <c r="AV3" s="87"/>
      <c r="AW3" s="87"/>
      <c r="AX3" s="87"/>
      <c r="AY3" s="87" t="s">
        <v>417</v>
      </c>
      <c r="AZ3" s="87" t="s">
        <v>311</v>
      </c>
      <c r="BA3" s="88" t="s">
        <v>445</v>
      </c>
      <c r="BB3" s="89"/>
      <c r="BC3" s="152"/>
      <c r="BD3" s="39" t="s">
        <v>451</v>
      </c>
      <c r="BE3" s="33" t="s">
        <v>524</v>
      </c>
    </row>
    <row r="4" spans="1:57" ht="51" x14ac:dyDescent="0.2">
      <c r="A4" s="40" t="s">
        <v>480</v>
      </c>
      <c r="B4" s="33" t="s">
        <v>15</v>
      </c>
      <c r="C4" s="21" t="s">
        <v>21</v>
      </c>
      <c r="D4" s="33" t="s">
        <v>24</v>
      </c>
      <c r="E4" s="23" t="s">
        <v>29</v>
      </c>
      <c r="F4" s="2" t="s">
        <v>32</v>
      </c>
      <c r="G4" s="23" t="s">
        <v>261</v>
      </c>
      <c r="H4" s="41">
        <v>171</v>
      </c>
      <c r="I4" s="26" t="s">
        <v>35</v>
      </c>
      <c r="J4" s="2" t="s">
        <v>39</v>
      </c>
      <c r="K4" s="116" t="s">
        <v>514</v>
      </c>
      <c r="L4" s="118" t="s">
        <v>515</v>
      </c>
      <c r="M4" s="129" t="s">
        <v>315</v>
      </c>
      <c r="N4" s="49" t="s">
        <v>83</v>
      </c>
      <c r="O4" s="27" t="s">
        <v>86</v>
      </c>
      <c r="P4" s="27" t="s">
        <v>303</v>
      </c>
      <c r="Q4" s="158" t="s">
        <v>425</v>
      </c>
      <c r="R4" s="43" t="s">
        <v>99</v>
      </c>
      <c r="T4" s="27" t="s">
        <v>96</v>
      </c>
      <c r="U4" s="31" t="s">
        <v>108</v>
      </c>
      <c r="V4" s="23" t="s">
        <v>135</v>
      </c>
      <c r="W4" s="21" t="s">
        <v>136</v>
      </c>
      <c r="X4" s="32" t="s">
        <v>149</v>
      </c>
      <c r="Y4" s="33" t="s">
        <v>155</v>
      </c>
      <c r="Z4" s="35" t="s">
        <v>197</v>
      </c>
      <c r="AA4" s="44" t="s">
        <v>198</v>
      </c>
      <c r="AB4" s="45" t="s">
        <v>201</v>
      </c>
      <c r="AC4" s="45" t="s">
        <v>200</v>
      </c>
      <c r="AD4" s="27" t="s">
        <v>207</v>
      </c>
      <c r="AE4" s="36" t="str">
        <f t="shared" ref="AE4:AE67" si="0">CONCATENATE(AK4,": ",AI4)</f>
        <v>Río: Adra entre Fuentes de Marbella y Chico</v>
      </c>
      <c r="AF4" s="37"/>
      <c r="AG4" s="37" t="s">
        <v>584</v>
      </c>
      <c r="AH4" s="37"/>
      <c r="AI4" s="37" t="s">
        <v>585</v>
      </c>
      <c r="AJ4" s="37"/>
      <c r="AK4" s="37" t="s">
        <v>586</v>
      </c>
      <c r="AL4" s="37" t="s">
        <v>235</v>
      </c>
      <c r="AM4" s="38"/>
      <c r="AN4" s="140"/>
      <c r="AO4" s="140"/>
      <c r="AP4" s="55"/>
      <c r="AQ4" s="144"/>
      <c r="AR4" s="144"/>
      <c r="AS4" s="149"/>
      <c r="AT4" s="87"/>
      <c r="AU4" s="87"/>
      <c r="AV4" s="87"/>
      <c r="AW4" s="87"/>
      <c r="AX4" s="87"/>
      <c r="AY4" s="87" t="s">
        <v>484</v>
      </c>
      <c r="AZ4" s="87" t="s">
        <v>425</v>
      </c>
      <c r="BA4" s="88" t="s">
        <v>445</v>
      </c>
      <c r="BB4" s="89"/>
      <c r="BC4" s="152"/>
      <c r="BD4" s="39" t="s">
        <v>452</v>
      </c>
      <c r="BE4" s="33" t="s">
        <v>525</v>
      </c>
    </row>
    <row r="5" spans="1:57" ht="64.5" thickBot="1" x14ac:dyDescent="0.25">
      <c r="A5" s="46" t="s">
        <v>162</v>
      </c>
      <c r="B5" s="47" t="s">
        <v>161</v>
      </c>
      <c r="C5" s="48" t="s">
        <v>22</v>
      </c>
      <c r="D5" s="49" t="s">
        <v>25</v>
      </c>
      <c r="E5" s="50" t="s">
        <v>30</v>
      </c>
      <c r="F5" s="51" t="s">
        <v>245</v>
      </c>
      <c r="G5" s="23" t="s">
        <v>262</v>
      </c>
      <c r="H5" s="41">
        <v>185</v>
      </c>
      <c r="I5" s="26" t="s">
        <v>36</v>
      </c>
      <c r="J5" s="2" t="s">
        <v>40</v>
      </c>
      <c r="K5" s="116" t="s">
        <v>514</v>
      </c>
      <c r="L5" s="118" t="s">
        <v>516</v>
      </c>
      <c r="M5" s="129" t="s">
        <v>188</v>
      </c>
      <c r="O5" s="27" t="s">
        <v>87</v>
      </c>
      <c r="P5" s="27" t="s">
        <v>304</v>
      </c>
      <c r="Q5" s="158" t="s">
        <v>311</v>
      </c>
      <c r="R5" s="52" t="s">
        <v>93</v>
      </c>
      <c r="S5" s="2" t="s">
        <v>104</v>
      </c>
      <c r="T5" s="27" t="s">
        <v>100</v>
      </c>
      <c r="U5" s="31" t="s">
        <v>109</v>
      </c>
      <c r="V5" s="23" t="s">
        <v>137</v>
      </c>
      <c r="W5" s="21" t="s">
        <v>138</v>
      </c>
      <c r="X5" s="32" t="s">
        <v>150</v>
      </c>
      <c r="Y5" s="33" t="s">
        <v>156</v>
      </c>
      <c r="Z5" s="44" t="s">
        <v>198</v>
      </c>
      <c r="AA5" s="53" t="s">
        <v>199</v>
      </c>
      <c r="AC5" s="54" t="s">
        <v>204</v>
      </c>
      <c r="AD5" s="27" t="s">
        <v>208</v>
      </c>
      <c r="AE5" s="36" t="str">
        <f t="shared" si="0"/>
        <v>Río: Adra entre presa y Fuentes de Marbella</v>
      </c>
      <c r="AF5" s="37"/>
      <c r="AG5" s="37" t="s">
        <v>587</v>
      </c>
      <c r="AH5" s="37"/>
      <c r="AI5" s="37" t="s">
        <v>588</v>
      </c>
      <c r="AJ5" s="37"/>
      <c r="AK5" s="37" t="s">
        <v>586</v>
      </c>
      <c r="AL5" s="37" t="s">
        <v>235</v>
      </c>
      <c r="AM5" s="38"/>
      <c r="AN5" s="140"/>
      <c r="AO5" s="141"/>
      <c r="AP5" s="55"/>
      <c r="AQ5" s="144"/>
      <c r="AR5" s="144"/>
      <c r="AS5" s="149"/>
      <c r="AT5" s="91"/>
      <c r="AU5" s="91"/>
      <c r="AV5" s="91"/>
      <c r="AW5" s="91"/>
      <c r="AX5" s="91"/>
      <c r="AY5" s="92" t="s">
        <v>381</v>
      </c>
      <c r="AZ5" s="91" t="s">
        <v>365</v>
      </c>
      <c r="BA5" s="93" t="s">
        <v>445</v>
      </c>
      <c r="BB5" s="93" t="s">
        <v>82</v>
      </c>
      <c r="BC5" s="152"/>
      <c r="BD5" s="39" t="s">
        <v>453</v>
      </c>
      <c r="BE5" s="33" t="s">
        <v>525</v>
      </c>
    </row>
    <row r="6" spans="1:57" ht="51.75" thickBot="1" x14ac:dyDescent="0.25">
      <c r="A6" s="40" t="s">
        <v>481</v>
      </c>
      <c r="B6" s="33" t="s">
        <v>16</v>
      </c>
      <c r="G6" s="23" t="s">
        <v>263</v>
      </c>
      <c r="H6" s="41">
        <v>197</v>
      </c>
      <c r="I6" s="48" t="s">
        <v>37</v>
      </c>
      <c r="J6" s="51" t="s">
        <v>41</v>
      </c>
      <c r="K6" s="122" t="s">
        <v>513</v>
      </c>
      <c r="L6" s="118" t="s">
        <v>517</v>
      </c>
      <c r="M6" s="129" t="s">
        <v>189</v>
      </c>
      <c r="O6" s="28" t="s">
        <v>84</v>
      </c>
      <c r="P6" s="27" t="s">
        <v>305</v>
      </c>
      <c r="Q6" s="158" t="s">
        <v>312</v>
      </c>
      <c r="R6" s="52" t="s">
        <v>94</v>
      </c>
      <c r="S6" s="2" t="s">
        <v>105</v>
      </c>
      <c r="T6" s="27" t="s">
        <v>90</v>
      </c>
      <c r="U6" s="31" t="s">
        <v>110</v>
      </c>
      <c r="V6" s="23" t="s">
        <v>139</v>
      </c>
      <c r="W6" s="21" t="s">
        <v>140</v>
      </c>
      <c r="X6" s="32" t="s">
        <v>151</v>
      </c>
      <c r="Y6" s="33" t="s">
        <v>157</v>
      </c>
      <c r="Z6" s="53" t="s">
        <v>199</v>
      </c>
      <c r="AA6" s="45" t="s">
        <v>200</v>
      </c>
      <c r="AC6" s="55"/>
      <c r="AD6" s="33" t="s">
        <v>210</v>
      </c>
      <c r="AE6" s="36" t="str">
        <f t="shared" si="0"/>
        <v>Río: Albuñuelas</v>
      </c>
      <c r="AF6" s="37"/>
      <c r="AG6" s="37" t="s">
        <v>589</v>
      </c>
      <c r="AH6" s="37"/>
      <c r="AI6" s="37" t="s">
        <v>590</v>
      </c>
      <c r="AJ6" s="37"/>
      <c r="AK6" s="37" t="s">
        <v>586</v>
      </c>
      <c r="AL6" s="37" t="s">
        <v>235</v>
      </c>
      <c r="AM6" s="38"/>
      <c r="AN6" s="141"/>
      <c r="AP6" s="39"/>
      <c r="AQ6" s="144"/>
      <c r="AR6" s="144"/>
      <c r="AS6" s="149"/>
      <c r="AT6" s="75"/>
      <c r="AU6" s="75"/>
      <c r="AV6" s="94"/>
      <c r="AW6" s="94"/>
      <c r="AX6" s="94"/>
      <c r="AY6" s="93" t="s">
        <v>239</v>
      </c>
      <c r="AZ6" s="94" t="s">
        <v>395</v>
      </c>
      <c r="BA6" s="93" t="s">
        <v>445</v>
      </c>
      <c r="BB6" s="93" t="s">
        <v>82</v>
      </c>
      <c r="BC6" s="152"/>
      <c r="BD6" s="57" t="s">
        <v>454</v>
      </c>
      <c r="BE6" s="49" t="s">
        <v>525</v>
      </c>
    </row>
    <row r="7" spans="1:57" ht="51" x14ac:dyDescent="0.2">
      <c r="A7" s="40" t="s">
        <v>482</v>
      </c>
      <c r="B7" s="33" t="s">
        <v>17</v>
      </c>
      <c r="G7" s="23" t="s">
        <v>264</v>
      </c>
      <c r="H7" s="41">
        <v>205</v>
      </c>
      <c r="K7" s="116" t="s">
        <v>512</v>
      </c>
      <c r="L7" s="121" t="s">
        <v>518</v>
      </c>
      <c r="M7" s="129" t="s">
        <v>190</v>
      </c>
      <c r="O7" s="27" t="s">
        <v>301</v>
      </c>
      <c r="P7" s="27" t="s">
        <v>306</v>
      </c>
      <c r="Q7" s="158" t="s">
        <v>548</v>
      </c>
      <c r="R7" s="52" t="s">
        <v>95</v>
      </c>
      <c r="S7" s="2" t="s">
        <v>91</v>
      </c>
      <c r="T7" s="27" t="s">
        <v>91</v>
      </c>
      <c r="U7" s="31" t="s">
        <v>111</v>
      </c>
      <c r="V7" s="23" t="s">
        <v>141</v>
      </c>
      <c r="W7" s="21" t="s">
        <v>142</v>
      </c>
      <c r="X7" s="56" t="s">
        <v>152</v>
      </c>
      <c r="Y7" s="51" t="s">
        <v>158</v>
      </c>
      <c r="Z7" s="45" t="s">
        <v>200</v>
      </c>
      <c r="AC7" s="55"/>
      <c r="AD7" s="33" t="s">
        <v>211</v>
      </c>
      <c r="AE7" s="36" t="str">
        <f t="shared" si="0"/>
        <v>Río: Alcaucín-Bermuza</v>
      </c>
      <c r="AF7" s="37"/>
      <c r="AG7" s="37" t="s">
        <v>591</v>
      </c>
      <c r="AH7" s="37"/>
      <c r="AI7" s="37" t="s">
        <v>592</v>
      </c>
      <c r="AJ7" s="37"/>
      <c r="AK7" s="37" t="s">
        <v>586</v>
      </c>
      <c r="AL7" s="37" t="s">
        <v>235</v>
      </c>
      <c r="AM7" s="38"/>
      <c r="AP7" s="57"/>
      <c r="AQ7" s="145"/>
      <c r="AR7" s="145"/>
      <c r="AS7" s="150"/>
      <c r="AT7" s="91"/>
      <c r="AU7" s="91"/>
      <c r="AV7" s="91"/>
      <c r="AW7" s="91"/>
      <c r="AX7" s="91"/>
      <c r="AY7" s="91" t="s">
        <v>398</v>
      </c>
      <c r="AZ7" s="91" t="s">
        <v>399</v>
      </c>
      <c r="BA7" s="93" t="s">
        <v>445</v>
      </c>
      <c r="BB7" s="93" t="s">
        <v>82</v>
      </c>
      <c r="BC7" s="90"/>
    </row>
    <row r="8" spans="1:57" ht="38.25" x14ac:dyDescent="0.2">
      <c r="A8" s="40" t="s">
        <v>483</v>
      </c>
      <c r="B8" s="33" t="s">
        <v>18</v>
      </c>
      <c r="G8" s="23" t="s">
        <v>265</v>
      </c>
      <c r="H8" s="41">
        <v>223</v>
      </c>
      <c r="K8" s="116" t="s">
        <v>512</v>
      </c>
      <c r="L8" s="121" t="s">
        <v>519</v>
      </c>
      <c r="M8" s="129" t="s">
        <v>191</v>
      </c>
      <c r="O8" s="27" t="s">
        <v>88</v>
      </c>
      <c r="P8" s="27" t="s">
        <v>308</v>
      </c>
      <c r="Q8" s="158" t="s">
        <v>549</v>
      </c>
      <c r="R8" s="43" t="s">
        <v>99</v>
      </c>
      <c r="T8" s="27" t="s">
        <v>97</v>
      </c>
      <c r="U8" s="31" t="s">
        <v>112</v>
      </c>
      <c r="V8" s="23" t="s">
        <v>143</v>
      </c>
      <c r="W8" s="41" t="s">
        <v>144</v>
      </c>
      <c r="AD8" s="27" t="s">
        <v>212</v>
      </c>
      <c r="AE8" s="36" t="str">
        <f t="shared" si="0"/>
        <v>Río: Algarrobo</v>
      </c>
      <c r="AF8" s="37"/>
      <c r="AG8" s="37" t="s">
        <v>593</v>
      </c>
      <c r="AH8" s="37"/>
      <c r="AI8" s="37" t="s">
        <v>594</v>
      </c>
      <c r="AJ8" s="37"/>
      <c r="AK8" s="37" t="s">
        <v>586</v>
      </c>
      <c r="AL8" s="37" t="s">
        <v>235</v>
      </c>
      <c r="AM8" s="38"/>
      <c r="AR8" s="55"/>
      <c r="AS8" s="59"/>
      <c r="AT8" s="94"/>
      <c r="AU8" s="94"/>
      <c r="AV8" s="94"/>
      <c r="AW8" s="94"/>
      <c r="AX8" s="94"/>
      <c r="AY8" s="93" t="s">
        <v>315</v>
      </c>
      <c r="AZ8" s="94" t="s">
        <v>348</v>
      </c>
      <c r="BA8" s="93" t="s">
        <v>446</v>
      </c>
      <c r="BB8" s="93" t="s">
        <v>82</v>
      </c>
      <c r="BC8" s="90"/>
    </row>
    <row r="9" spans="1:57" ht="38.25" x14ac:dyDescent="0.2">
      <c r="A9" s="65" t="s">
        <v>163</v>
      </c>
      <c r="B9" s="58" t="s">
        <v>165</v>
      </c>
      <c r="G9" s="23" t="s">
        <v>266</v>
      </c>
      <c r="H9" s="41">
        <v>228</v>
      </c>
      <c r="K9" s="116" t="s">
        <v>511</v>
      </c>
      <c r="L9" s="118" t="s">
        <v>520</v>
      </c>
      <c r="M9" s="60"/>
      <c r="O9" s="27" t="s">
        <v>89</v>
      </c>
      <c r="P9" s="42" t="s">
        <v>307</v>
      </c>
      <c r="Q9" s="158" t="s">
        <v>313</v>
      </c>
      <c r="R9" s="61" t="s">
        <v>99</v>
      </c>
      <c r="S9" s="51"/>
      <c r="T9" s="42" t="s">
        <v>101</v>
      </c>
      <c r="U9" s="31" t="s">
        <v>113</v>
      </c>
      <c r="V9" s="50" t="s">
        <v>145</v>
      </c>
      <c r="W9" s="62" t="s">
        <v>146</v>
      </c>
      <c r="AD9" s="27" t="s">
        <v>213</v>
      </c>
      <c r="AE9" s="36" t="str">
        <f t="shared" si="0"/>
        <v>Río: Almanchares</v>
      </c>
      <c r="AF9" s="37"/>
      <c r="AG9" s="37" t="s">
        <v>595</v>
      </c>
      <c r="AH9" s="37"/>
      <c r="AI9" s="37" t="s">
        <v>596</v>
      </c>
      <c r="AJ9" s="37"/>
      <c r="AK9" s="37" t="s">
        <v>586</v>
      </c>
      <c r="AL9" s="37" t="s">
        <v>235</v>
      </c>
      <c r="AM9" s="38"/>
      <c r="AT9" s="75"/>
      <c r="AU9" s="75"/>
      <c r="AV9" s="94"/>
      <c r="AW9" s="94"/>
      <c r="AX9" s="94"/>
      <c r="AY9" s="93"/>
      <c r="AZ9" s="93"/>
      <c r="BA9" s="93" t="s">
        <v>446</v>
      </c>
      <c r="BB9" s="93" t="s">
        <v>82</v>
      </c>
      <c r="BC9" s="90"/>
    </row>
    <row r="10" spans="1:57" ht="38.25" x14ac:dyDescent="0.2">
      <c r="G10" s="23" t="s">
        <v>267</v>
      </c>
      <c r="H10" s="41">
        <v>248</v>
      </c>
      <c r="K10" s="116" t="s">
        <v>511</v>
      </c>
      <c r="L10" s="118" t="s">
        <v>510</v>
      </c>
      <c r="M10" s="63"/>
      <c r="O10" s="27" t="s">
        <v>175</v>
      </c>
      <c r="P10" s="55"/>
      <c r="Q10" s="158" t="s">
        <v>550</v>
      </c>
      <c r="R10" s="43"/>
      <c r="U10" s="64" t="s">
        <v>114</v>
      </c>
      <c r="V10" s="21"/>
      <c r="W10" s="21"/>
      <c r="AD10" s="27" t="s">
        <v>214</v>
      </c>
      <c r="AE10" s="36" t="str">
        <f t="shared" si="0"/>
        <v>Río: Alto Alcolea</v>
      </c>
      <c r="AF10" s="37"/>
      <c r="AG10" s="37" t="s">
        <v>597</v>
      </c>
      <c r="AH10" s="37"/>
      <c r="AI10" s="37" t="s">
        <v>598</v>
      </c>
      <c r="AJ10" s="37"/>
      <c r="AK10" s="37" t="s">
        <v>586</v>
      </c>
      <c r="AL10" s="37" t="s">
        <v>235</v>
      </c>
      <c r="AM10" s="38"/>
      <c r="AT10" s="95"/>
      <c r="AU10" s="95"/>
      <c r="AV10" s="95"/>
      <c r="AW10" s="95"/>
      <c r="AX10" s="95"/>
      <c r="AY10" s="96" t="s">
        <v>146</v>
      </c>
      <c r="AZ10" s="90" t="s">
        <v>240</v>
      </c>
      <c r="BA10" s="96" t="s">
        <v>339</v>
      </c>
      <c r="BB10" s="90"/>
      <c r="BC10" s="96" t="s">
        <v>447</v>
      </c>
    </row>
    <row r="11" spans="1:57" ht="38.25" x14ac:dyDescent="0.2">
      <c r="G11" s="23" t="s">
        <v>268</v>
      </c>
      <c r="H11" s="41">
        <v>284</v>
      </c>
      <c r="K11" s="124" t="s">
        <v>507</v>
      </c>
      <c r="L11" s="125" t="s">
        <v>521</v>
      </c>
      <c r="O11" s="42" t="s">
        <v>176</v>
      </c>
      <c r="P11" s="55"/>
      <c r="Q11" s="158" t="s">
        <v>314</v>
      </c>
      <c r="U11" s="64" t="s">
        <v>115</v>
      </c>
      <c r="AD11" s="27" t="s">
        <v>215</v>
      </c>
      <c r="AE11" s="36" t="str">
        <f t="shared" si="0"/>
        <v>Río: Alto Almanzora</v>
      </c>
      <c r="AF11" s="37"/>
      <c r="AG11" s="37" t="s">
        <v>599</v>
      </c>
      <c r="AH11" s="37"/>
      <c r="AI11" s="37" t="s">
        <v>600</v>
      </c>
      <c r="AJ11" s="37"/>
      <c r="AK11" s="37" t="s">
        <v>586</v>
      </c>
      <c r="AL11" s="37" t="s">
        <v>235</v>
      </c>
      <c r="AM11" s="38"/>
      <c r="AT11" s="97"/>
      <c r="AU11" s="97"/>
      <c r="AV11" s="97"/>
      <c r="AW11" s="97"/>
      <c r="AX11" s="97"/>
      <c r="AY11" s="97" t="s">
        <v>170</v>
      </c>
      <c r="AZ11" s="97" t="s">
        <v>341</v>
      </c>
      <c r="BA11" s="98" t="s">
        <v>339</v>
      </c>
      <c r="BB11" s="99" t="s">
        <v>83</v>
      </c>
      <c r="BC11" s="90"/>
    </row>
    <row r="12" spans="1:57" ht="89.25" x14ac:dyDescent="0.2">
      <c r="G12" s="24" t="s">
        <v>269</v>
      </c>
      <c r="H12" s="25">
        <v>292</v>
      </c>
      <c r="K12" s="118"/>
      <c r="L12" s="117"/>
      <c r="U12" s="64" t="s">
        <v>116</v>
      </c>
      <c r="AD12" s="27" t="s">
        <v>216</v>
      </c>
      <c r="AE12" s="36" t="str">
        <f t="shared" si="0"/>
        <v>Río: Alto Bayárcal</v>
      </c>
      <c r="AF12" s="37"/>
      <c r="AG12" s="37" t="s">
        <v>601</v>
      </c>
      <c r="AH12" s="37"/>
      <c r="AI12" s="37" t="s">
        <v>602</v>
      </c>
      <c r="AJ12" s="37"/>
      <c r="AK12" s="37" t="s">
        <v>586</v>
      </c>
      <c r="AL12" s="37" t="s">
        <v>235</v>
      </c>
      <c r="AM12" s="38"/>
      <c r="AT12" s="97"/>
      <c r="AU12" s="97"/>
      <c r="AV12" s="97"/>
      <c r="AW12" s="97"/>
      <c r="AX12" s="97"/>
      <c r="AY12" s="97" t="s">
        <v>359</v>
      </c>
      <c r="AZ12" s="97" t="s">
        <v>311</v>
      </c>
      <c r="BA12" s="98" t="s">
        <v>339</v>
      </c>
      <c r="BB12" s="99" t="s">
        <v>83</v>
      </c>
    </row>
    <row r="13" spans="1:57" ht="38.25" x14ac:dyDescent="0.2">
      <c r="G13" s="23" t="s">
        <v>270</v>
      </c>
      <c r="H13" s="41">
        <v>293</v>
      </c>
      <c r="U13" s="64" t="s">
        <v>117</v>
      </c>
      <c r="AD13" s="27" t="s">
        <v>217</v>
      </c>
      <c r="AE13" s="36" t="str">
        <f t="shared" si="0"/>
        <v>Río: Alto Campanillas</v>
      </c>
      <c r="AF13" s="37"/>
      <c r="AG13" s="37" t="s">
        <v>603</v>
      </c>
      <c r="AH13" s="37"/>
      <c r="AI13" s="37" t="s">
        <v>604</v>
      </c>
      <c r="AJ13" s="37"/>
      <c r="AK13" s="37" t="s">
        <v>586</v>
      </c>
      <c r="AL13" s="37" t="s">
        <v>235</v>
      </c>
      <c r="AM13" s="38"/>
      <c r="AT13" s="97"/>
      <c r="AU13" s="97"/>
      <c r="AV13" s="97"/>
      <c r="AW13" s="97"/>
      <c r="AX13" s="97"/>
      <c r="AY13" s="97" t="s">
        <v>390</v>
      </c>
      <c r="AZ13" s="97" t="s">
        <v>391</v>
      </c>
      <c r="BA13" s="98" t="s">
        <v>339</v>
      </c>
      <c r="BB13" s="99" t="s">
        <v>83</v>
      </c>
      <c r="BC13" s="90"/>
    </row>
    <row r="14" spans="1:57" ht="38.25" x14ac:dyDescent="0.2">
      <c r="G14" s="23" t="s">
        <v>271</v>
      </c>
      <c r="H14" s="41">
        <v>300</v>
      </c>
      <c r="U14" s="66" t="s">
        <v>118</v>
      </c>
      <c r="AD14" s="27" t="s">
        <v>218</v>
      </c>
      <c r="AE14" s="36" t="str">
        <f t="shared" si="0"/>
        <v>Río: Alto Canjáyar</v>
      </c>
      <c r="AF14" s="37"/>
      <c r="AG14" s="37" t="s">
        <v>605</v>
      </c>
      <c r="AH14" s="37"/>
      <c r="AI14" s="37" t="s">
        <v>606</v>
      </c>
      <c r="AJ14" s="37"/>
      <c r="AK14" s="37" t="s">
        <v>586</v>
      </c>
      <c r="AL14" s="37" t="s">
        <v>235</v>
      </c>
      <c r="AM14" s="38"/>
      <c r="AT14" s="97"/>
      <c r="AU14" s="97"/>
      <c r="AV14" s="97"/>
      <c r="AW14" s="97"/>
      <c r="AX14" s="97"/>
      <c r="AY14" s="97" t="s">
        <v>405</v>
      </c>
      <c r="AZ14" s="97" t="s">
        <v>406</v>
      </c>
      <c r="BA14" s="98" t="s">
        <v>339</v>
      </c>
      <c r="BB14" s="99" t="s">
        <v>83</v>
      </c>
      <c r="BC14" s="90"/>
    </row>
    <row r="15" spans="1:57" ht="63.75" x14ac:dyDescent="0.2">
      <c r="G15" s="23" t="s">
        <v>272</v>
      </c>
      <c r="H15" s="41">
        <v>327</v>
      </c>
      <c r="U15" s="66" t="s">
        <v>119</v>
      </c>
      <c r="AD15" s="27" t="s">
        <v>219</v>
      </c>
      <c r="AE15" s="36" t="str">
        <f t="shared" si="0"/>
        <v>Río: Alto Dúrcal</v>
      </c>
      <c r="AF15" s="37"/>
      <c r="AG15" s="37" t="s">
        <v>607</v>
      </c>
      <c r="AH15" s="37"/>
      <c r="AI15" s="37" t="s">
        <v>608</v>
      </c>
      <c r="AJ15" s="37"/>
      <c r="AK15" s="37" t="s">
        <v>586</v>
      </c>
      <c r="AL15" s="37" t="s">
        <v>235</v>
      </c>
      <c r="AM15" s="38"/>
      <c r="AT15" s="99"/>
      <c r="AU15" s="99"/>
      <c r="AV15" s="99"/>
      <c r="AW15" s="99"/>
      <c r="AX15" s="99"/>
      <c r="AY15" s="98" t="s">
        <v>171</v>
      </c>
      <c r="AZ15" s="100" t="s">
        <v>311</v>
      </c>
      <c r="BA15" s="98" t="s">
        <v>339</v>
      </c>
      <c r="BB15" s="99" t="s">
        <v>83</v>
      </c>
      <c r="BC15" s="90"/>
    </row>
    <row r="16" spans="1:57" ht="51" x14ac:dyDescent="0.2">
      <c r="G16" s="23" t="s">
        <v>273</v>
      </c>
      <c r="H16" s="41">
        <v>331</v>
      </c>
      <c r="U16" s="66" t="s">
        <v>120</v>
      </c>
      <c r="AD16" s="27" t="s">
        <v>220</v>
      </c>
      <c r="AE16" s="36" t="str">
        <f t="shared" si="0"/>
        <v>Río: Alto Genal</v>
      </c>
      <c r="AF16" s="37"/>
      <c r="AG16" s="37" t="s">
        <v>609</v>
      </c>
      <c r="AH16" s="37"/>
      <c r="AI16" s="37" t="s">
        <v>610</v>
      </c>
      <c r="AJ16" s="37"/>
      <c r="AK16" s="37" t="s">
        <v>586</v>
      </c>
      <c r="AL16" s="37" t="s">
        <v>235</v>
      </c>
      <c r="AM16" s="38"/>
      <c r="AT16" s="99"/>
      <c r="AU16" s="99"/>
      <c r="AV16" s="99"/>
      <c r="AW16" s="99"/>
      <c r="AX16" s="99"/>
      <c r="AY16" s="98" t="s">
        <v>409</v>
      </c>
      <c r="AZ16" s="99" t="s">
        <v>240</v>
      </c>
      <c r="BA16" s="98" t="s">
        <v>339</v>
      </c>
      <c r="BB16" s="99" t="s">
        <v>83</v>
      </c>
      <c r="BC16" s="96" t="s">
        <v>447</v>
      </c>
    </row>
    <row r="17" spans="7:55" ht="51" x14ac:dyDescent="0.2">
      <c r="G17" s="23" t="s">
        <v>274</v>
      </c>
      <c r="H17" s="41">
        <v>334</v>
      </c>
      <c r="U17" s="66" t="s">
        <v>121</v>
      </c>
      <c r="AD17" s="27" t="s">
        <v>221</v>
      </c>
      <c r="AE17" s="36" t="str">
        <f t="shared" si="0"/>
        <v>Río: Alto Guadaiza</v>
      </c>
      <c r="AF17" s="37"/>
      <c r="AG17" s="37" t="s">
        <v>611</v>
      </c>
      <c r="AH17" s="37"/>
      <c r="AI17" s="37" t="s">
        <v>612</v>
      </c>
      <c r="AJ17" s="37"/>
      <c r="AK17" s="37" t="s">
        <v>586</v>
      </c>
      <c r="AL17" s="37" t="s">
        <v>235</v>
      </c>
      <c r="AM17" s="38"/>
      <c r="AT17" s="99"/>
      <c r="AU17" s="99"/>
      <c r="AV17" s="99"/>
      <c r="AW17" s="99"/>
      <c r="AX17" s="99"/>
      <c r="AY17" s="97" t="s">
        <v>577</v>
      </c>
      <c r="AZ17" s="99" t="s">
        <v>240</v>
      </c>
      <c r="BA17" s="98" t="s">
        <v>339</v>
      </c>
      <c r="BB17" s="99" t="s">
        <v>83</v>
      </c>
      <c r="BC17" s="96" t="s">
        <v>447</v>
      </c>
    </row>
    <row r="18" spans="7:55" ht="25.5" x14ac:dyDescent="0.2">
      <c r="G18" s="23" t="s">
        <v>275</v>
      </c>
      <c r="H18" s="41">
        <v>348</v>
      </c>
      <c r="AD18" s="27" t="s">
        <v>224</v>
      </c>
      <c r="AE18" s="36" t="str">
        <f t="shared" si="0"/>
        <v>Río: Alto Guadalevín</v>
      </c>
      <c r="AF18" s="37"/>
      <c r="AG18" s="37" t="s">
        <v>613</v>
      </c>
      <c r="AH18" s="37"/>
      <c r="AI18" s="37" t="s">
        <v>614</v>
      </c>
      <c r="AJ18" s="37"/>
      <c r="AK18" s="37" t="s">
        <v>586</v>
      </c>
      <c r="AL18" s="37" t="s">
        <v>235</v>
      </c>
      <c r="AM18" s="38"/>
      <c r="AT18" s="95"/>
      <c r="AU18" s="95"/>
      <c r="AV18" s="95"/>
      <c r="AW18" s="95"/>
      <c r="AX18" s="95"/>
      <c r="AY18" s="96" t="s">
        <v>146</v>
      </c>
      <c r="AZ18" s="90" t="s">
        <v>240</v>
      </c>
      <c r="BA18" s="96" t="s">
        <v>339</v>
      </c>
      <c r="BB18" s="90"/>
      <c r="BC18" s="96" t="s">
        <v>447</v>
      </c>
    </row>
    <row r="19" spans="7:55" ht="25.5" x14ac:dyDescent="0.2">
      <c r="G19" s="23" t="s">
        <v>276</v>
      </c>
      <c r="H19" s="41">
        <v>350</v>
      </c>
      <c r="AD19" s="27" t="s">
        <v>222</v>
      </c>
      <c r="AE19" s="36" t="str">
        <f t="shared" si="0"/>
        <v>Río: Alto Guadalfeo</v>
      </c>
      <c r="AF19" s="37"/>
      <c r="AG19" s="37" t="s">
        <v>615</v>
      </c>
      <c r="AH19" s="37"/>
      <c r="AI19" s="37" t="s">
        <v>616</v>
      </c>
      <c r="AJ19" s="37"/>
      <c r="AK19" s="37" t="s">
        <v>586</v>
      </c>
      <c r="AL19" s="37" t="s">
        <v>235</v>
      </c>
      <c r="AM19" s="38"/>
      <c r="AT19" s="101"/>
      <c r="AU19" s="101"/>
      <c r="AV19" s="101"/>
      <c r="AW19" s="101"/>
      <c r="AX19" s="101"/>
      <c r="AY19" s="101" t="s">
        <v>338</v>
      </c>
      <c r="AZ19" s="101" t="s">
        <v>311</v>
      </c>
      <c r="BA19" s="96" t="s">
        <v>339</v>
      </c>
      <c r="BB19" s="90"/>
      <c r="BC19" s="90"/>
    </row>
    <row r="20" spans="7:55" ht="25.5" x14ac:dyDescent="0.2">
      <c r="G20" s="67" t="s">
        <v>277</v>
      </c>
      <c r="H20" s="68">
        <v>355</v>
      </c>
      <c r="AD20" s="27" t="s">
        <v>223</v>
      </c>
      <c r="AE20" s="36" t="str">
        <f t="shared" si="0"/>
        <v>Río: Alto Guadalhorce</v>
      </c>
      <c r="AF20" s="37"/>
      <c r="AG20" s="37" t="s">
        <v>617</v>
      </c>
      <c r="AH20" s="37"/>
      <c r="AI20" s="37" t="s">
        <v>618</v>
      </c>
      <c r="AJ20" s="37"/>
      <c r="AK20" s="37" t="s">
        <v>586</v>
      </c>
      <c r="AL20" s="37" t="s">
        <v>235</v>
      </c>
      <c r="AM20" s="38"/>
      <c r="AT20" s="101"/>
      <c r="AU20" s="101"/>
      <c r="AV20" s="101"/>
      <c r="AW20" s="101"/>
      <c r="AX20" s="101"/>
      <c r="AY20" s="101" t="s">
        <v>340</v>
      </c>
      <c r="AZ20" s="101" t="s">
        <v>341</v>
      </c>
      <c r="BA20" s="96" t="s">
        <v>339</v>
      </c>
      <c r="BB20" s="90"/>
      <c r="BC20" s="90"/>
    </row>
    <row r="21" spans="7:55" x14ac:dyDescent="0.2">
      <c r="AD21" s="27" t="s">
        <v>225</v>
      </c>
      <c r="AE21" s="36" t="str">
        <f t="shared" si="0"/>
        <v>Río: Alto Guadalmansa</v>
      </c>
      <c r="AF21" s="37"/>
      <c r="AG21" s="37" t="s">
        <v>619</v>
      </c>
      <c r="AH21" s="37"/>
      <c r="AI21" s="37" t="s">
        <v>620</v>
      </c>
      <c r="AJ21" s="37"/>
      <c r="AK21" s="37" t="s">
        <v>586</v>
      </c>
      <c r="AL21" s="37" t="s">
        <v>235</v>
      </c>
      <c r="AM21" s="38"/>
      <c r="AT21" s="101"/>
      <c r="AU21" s="101"/>
      <c r="AV21" s="101"/>
      <c r="AW21" s="101"/>
      <c r="AX21" s="101"/>
      <c r="AY21" s="101" t="s">
        <v>342</v>
      </c>
      <c r="AZ21" s="101" t="s">
        <v>343</v>
      </c>
      <c r="BA21" s="96" t="s">
        <v>339</v>
      </c>
      <c r="BB21" s="90"/>
      <c r="BC21" s="90"/>
    </row>
    <row r="22" spans="7:55" x14ac:dyDescent="0.2">
      <c r="AD22" s="42" t="s">
        <v>226</v>
      </c>
      <c r="AE22" s="36" t="str">
        <f t="shared" si="0"/>
        <v>Río: Alto Guadalmina</v>
      </c>
      <c r="AF22" s="37"/>
      <c r="AG22" s="37" t="s">
        <v>621</v>
      </c>
      <c r="AH22" s="37"/>
      <c r="AI22" s="37" t="s">
        <v>622</v>
      </c>
      <c r="AJ22" s="37"/>
      <c r="AK22" s="37" t="s">
        <v>586</v>
      </c>
      <c r="AL22" s="37" t="s">
        <v>235</v>
      </c>
      <c r="AM22" s="38"/>
      <c r="AT22" s="101"/>
      <c r="AU22" s="101"/>
      <c r="AV22" s="101"/>
      <c r="AW22" s="101"/>
      <c r="AX22" s="101"/>
      <c r="AY22" s="101" t="s">
        <v>344</v>
      </c>
      <c r="AZ22" s="101" t="s">
        <v>341</v>
      </c>
      <c r="BA22" s="96" t="s">
        <v>339</v>
      </c>
      <c r="BB22" s="90"/>
      <c r="BC22" s="90"/>
    </row>
    <row r="23" spans="7:55" ht="25.5" x14ac:dyDescent="0.2">
      <c r="AE23" s="36" t="str">
        <f t="shared" si="0"/>
        <v>Río: Alto Guadarranque</v>
      </c>
      <c r="AF23" s="37"/>
      <c r="AG23" s="37" t="s">
        <v>623</v>
      </c>
      <c r="AH23" s="37"/>
      <c r="AI23" s="37" t="s">
        <v>624</v>
      </c>
      <c r="AJ23" s="37"/>
      <c r="AK23" s="37" t="s">
        <v>586</v>
      </c>
      <c r="AL23" s="37" t="s">
        <v>235</v>
      </c>
      <c r="AM23" s="38"/>
      <c r="AT23" s="101"/>
      <c r="AU23" s="101"/>
      <c r="AV23" s="101"/>
      <c r="AW23" s="101"/>
      <c r="AX23" s="101"/>
      <c r="AY23" s="101" t="s">
        <v>349</v>
      </c>
      <c r="AZ23" s="101" t="s">
        <v>341</v>
      </c>
      <c r="BA23" s="96" t="s">
        <v>339</v>
      </c>
      <c r="BB23" s="90"/>
      <c r="BC23" s="90"/>
    </row>
    <row r="24" spans="7:55" ht="25.5" x14ac:dyDescent="0.2">
      <c r="AE24" s="36" t="str">
        <f t="shared" si="0"/>
        <v>Río: Alto Hozgarganta</v>
      </c>
      <c r="AF24" s="37"/>
      <c r="AG24" s="37" t="s">
        <v>625</v>
      </c>
      <c r="AH24" s="37"/>
      <c r="AI24" s="37" t="s">
        <v>626</v>
      </c>
      <c r="AJ24" s="37"/>
      <c r="AK24" s="37" t="s">
        <v>586</v>
      </c>
      <c r="AL24" s="37" t="s">
        <v>235</v>
      </c>
      <c r="AM24" s="38"/>
      <c r="AT24" s="101"/>
      <c r="AU24" s="101"/>
      <c r="AV24" s="101"/>
      <c r="AW24" s="101"/>
      <c r="AX24" s="101"/>
      <c r="AY24" s="101" t="s">
        <v>350</v>
      </c>
      <c r="AZ24" s="101" t="s">
        <v>341</v>
      </c>
      <c r="BA24" s="96" t="s">
        <v>339</v>
      </c>
      <c r="BB24" s="90"/>
      <c r="BC24" s="90"/>
    </row>
    <row r="25" spans="7:55" ht="25.5" x14ac:dyDescent="0.2">
      <c r="AE25" s="36" t="str">
        <f t="shared" si="0"/>
        <v>Río: Alto Manilva</v>
      </c>
      <c r="AF25" s="37"/>
      <c r="AG25" s="37" t="s">
        <v>627</v>
      </c>
      <c r="AH25" s="37"/>
      <c r="AI25" s="37" t="s">
        <v>628</v>
      </c>
      <c r="AJ25" s="37"/>
      <c r="AK25" s="37" t="s">
        <v>586</v>
      </c>
      <c r="AL25" s="37" t="s">
        <v>235</v>
      </c>
      <c r="AM25" s="38"/>
      <c r="AT25" s="101"/>
      <c r="AU25" s="101"/>
      <c r="AV25" s="101"/>
      <c r="AW25" s="101"/>
      <c r="AX25" s="101"/>
      <c r="AY25" s="101" t="s">
        <v>351</v>
      </c>
      <c r="AZ25" s="101" t="s">
        <v>341</v>
      </c>
      <c r="BA25" s="96" t="s">
        <v>339</v>
      </c>
      <c r="BB25" s="90"/>
      <c r="BC25" s="90"/>
    </row>
    <row r="26" spans="7:55" x14ac:dyDescent="0.2">
      <c r="AE26" s="36" t="str">
        <f t="shared" si="0"/>
        <v>Río: Alto Palmones</v>
      </c>
      <c r="AF26" s="37"/>
      <c r="AG26" s="37" t="s">
        <v>629</v>
      </c>
      <c r="AH26" s="37"/>
      <c r="AI26" s="37" t="s">
        <v>630</v>
      </c>
      <c r="AJ26" s="37"/>
      <c r="AK26" s="37" t="s">
        <v>586</v>
      </c>
      <c r="AL26" s="37" t="s">
        <v>235</v>
      </c>
      <c r="AM26" s="38"/>
      <c r="AT26" s="101"/>
      <c r="AU26" s="101"/>
      <c r="AV26" s="101"/>
      <c r="AW26" s="101"/>
      <c r="AX26" s="101"/>
      <c r="AY26" s="101" t="s">
        <v>352</v>
      </c>
      <c r="AZ26" s="101" t="s">
        <v>341</v>
      </c>
      <c r="BA26" s="96" t="s">
        <v>339</v>
      </c>
      <c r="BB26" s="90"/>
      <c r="BC26" s="90"/>
    </row>
    <row r="27" spans="7:55" x14ac:dyDescent="0.2">
      <c r="AE27" s="36" t="str">
        <f t="shared" si="0"/>
        <v>Río: Alto Poqueira</v>
      </c>
      <c r="AF27" s="37"/>
      <c r="AG27" s="37" t="s">
        <v>631</v>
      </c>
      <c r="AH27" s="37"/>
      <c r="AI27" s="37" t="s">
        <v>632</v>
      </c>
      <c r="AJ27" s="37"/>
      <c r="AK27" s="37" t="s">
        <v>586</v>
      </c>
      <c r="AL27" s="37" t="s">
        <v>235</v>
      </c>
      <c r="AM27" s="38"/>
      <c r="AT27" s="101"/>
      <c r="AU27" s="101"/>
      <c r="AV27" s="101"/>
      <c r="AW27" s="101"/>
      <c r="AX27" s="101"/>
      <c r="AY27" s="101" t="s">
        <v>355</v>
      </c>
      <c r="AZ27" s="101" t="s">
        <v>341</v>
      </c>
      <c r="BA27" s="96" t="s">
        <v>339</v>
      </c>
      <c r="BB27" s="90"/>
      <c r="BC27" s="90"/>
    </row>
    <row r="28" spans="7:55" x14ac:dyDescent="0.2">
      <c r="AE28" s="36" t="str">
        <f t="shared" si="0"/>
        <v>Río: Alto Trevélez</v>
      </c>
      <c r="AF28" s="37"/>
      <c r="AG28" s="37" t="s">
        <v>633</v>
      </c>
      <c r="AH28" s="37"/>
      <c r="AI28" s="37" t="s">
        <v>634</v>
      </c>
      <c r="AJ28" s="37"/>
      <c r="AK28" s="37" t="s">
        <v>586</v>
      </c>
      <c r="AL28" s="37" t="s">
        <v>235</v>
      </c>
      <c r="AM28" s="38"/>
      <c r="AT28" s="101"/>
      <c r="AU28" s="101"/>
      <c r="AV28" s="101"/>
      <c r="AW28" s="101"/>
      <c r="AX28" s="101"/>
      <c r="AY28" s="101" t="s">
        <v>356</v>
      </c>
      <c r="AZ28" s="101" t="s">
        <v>357</v>
      </c>
      <c r="BA28" s="96" t="s">
        <v>339</v>
      </c>
      <c r="BB28" s="90"/>
      <c r="BC28" s="90"/>
    </row>
    <row r="29" spans="7:55" x14ac:dyDescent="0.2">
      <c r="AE29" s="36" t="str">
        <f t="shared" si="0"/>
        <v>Río: Alto Turón</v>
      </c>
      <c r="AF29" s="37"/>
      <c r="AG29" s="37" t="s">
        <v>635</v>
      </c>
      <c r="AH29" s="37"/>
      <c r="AI29" s="37" t="s">
        <v>636</v>
      </c>
      <c r="AJ29" s="37"/>
      <c r="AK29" s="37" t="s">
        <v>586</v>
      </c>
      <c r="AL29" s="37" t="s">
        <v>235</v>
      </c>
      <c r="AM29" s="38"/>
      <c r="AT29" s="101"/>
      <c r="AU29" s="101"/>
      <c r="AV29" s="101"/>
      <c r="AW29" s="101"/>
      <c r="AX29" s="101"/>
      <c r="AY29" s="101" t="s">
        <v>358</v>
      </c>
      <c r="AZ29" s="101" t="s">
        <v>341</v>
      </c>
      <c r="BA29" s="96" t="s">
        <v>339</v>
      </c>
      <c r="BB29" s="90"/>
      <c r="BC29" s="90"/>
    </row>
    <row r="30" spans="7:55" x14ac:dyDescent="0.2">
      <c r="AE30" s="36" t="str">
        <f t="shared" si="0"/>
        <v>Río: Alto Ugíjar</v>
      </c>
      <c r="AF30" s="37"/>
      <c r="AG30" s="37" t="s">
        <v>637</v>
      </c>
      <c r="AH30" s="37"/>
      <c r="AI30" s="37" t="s">
        <v>638</v>
      </c>
      <c r="AJ30" s="37"/>
      <c r="AK30" s="37" t="s">
        <v>586</v>
      </c>
      <c r="AL30" s="37" t="s">
        <v>235</v>
      </c>
      <c r="AM30" s="38"/>
      <c r="AT30" s="101"/>
      <c r="AU30" s="101"/>
      <c r="AV30" s="101"/>
      <c r="AW30" s="101"/>
      <c r="AX30" s="101"/>
      <c r="AY30" s="101" t="s">
        <v>360</v>
      </c>
      <c r="AZ30" s="101" t="s">
        <v>341</v>
      </c>
      <c r="BA30" s="96" t="s">
        <v>339</v>
      </c>
      <c r="BB30" s="90"/>
      <c r="BC30" s="90"/>
    </row>
    <row r="31" spans="7:55" ht="25.5" x14ac:dyDescent="0.2">
      <c r="AE31" s="36" t="str">
        <f t="shared" si="0"/>
        <v>Río: Alto y Medio Aguas</v>
      </c>
      <c r="AF31" s="37"/>
      <c r="AG31" s="37" t="s">
        <v>639</v>
      </c>
      <c r="AH31" s="37"/>
      <c r="AI31" s="37" t="s">
        <v>640</v>
      </c>
      <c r="AJ31" s="37"/>
      <c r="AK31" s="37" t="s">
        <v>586</v>
      </c>
      <c r="AL31" s="37" t="s">
        <v>235</v>
      </c>
      <c r="AM31" s="38"/>
      <c r="AT31" s="101"/>
      <c r="AU31" s="101"/>
      <c r="AV31" s="101"/>
      <c r="AW31" s="101"/>
      <c r="AX31" s="101"/>
      <c r="AY31" s="101" t="s">
        <v>364</v>
      </c>
      <c r="AZ31" s="101" t="s">
        <v>365</v>
      </c>
      <c r="BA31" s="96" t="s">
        <v>339</v>
      </c>
      <c r="BB31" s="90"/>
      <c r="BC31" s="90"/>
    </row>
    <row r="32" spans="7:55" x14ac:dyDescent="0.2">
      <c r="AE32" s="36" t="str">
        <f t="shared" si="0"/>
        <v>Río: Alto y Medio Fuengirola</v>
      </c>
      <c r="AF32" s="37"/>
      <c r="AG32" s="37" t="s">
        <v>641</v>
      </c>
      <c r="AH32" s="37"/>
      <c r="AI32" s="37" t="s">
        <v>642</v>
      </c>
      <c r="AJ32" s="37"/>
      <c r="AK32" s="37" t="s">
        <v>586</v>
      </c>
      <c r="AL32" s="37" t="s">
        <v>235</v>
      </c>
      <c r="AM32" s="38"/>
      <c r="AT32" s="101"/>
      <c r="AU32" s="101"/>
      <c r="AV32" s="101"/>
      <c r="AW32" s="101"/>
      <c r="AX32" s="101"/>
      <c r="AY32" s="101" t="s">
        <v>367</v>
      </c>
      <c r="AZ32" s="101" t="s">
        <v>368</v>
      </c>
      <c r="BA32" s="96" t="s">
        <v>339</v>
      </c>
      <c r="BB32" s="90"/>
      <c r="BC32" s="90"/>
    </row>
    <row r="33" spans="31:55" ht="38.25" x14ac:dyDescent="0.2">
      <c r="AE33" s="36" t="str">
        <f t="shared" si="0"/>
        <v>Río: Alto y Medio Guadalmedina</v>
      </c>
      <c r="AF33" s="37"/>
      <c r="AG33" s="37" t="s">
        <v>643</v>
      </c>
      <c r="AH33" s="37"/>
      <c r="AI33" s="37" t="s">
        <v>644</v>
      </c>
      <c r="AJ33" s="37"/>
      <c r="AK33" s="37" t="s">
        <v>586</v>
      </c>
      <c r="AL33" s="37" t="s">
        <v>235</v>
      </c>
      <c r="AM33" s="38"/>
      <c r="AT33" s="101"/>
      <c r="AU33" s="101"/>
      <c r="AV33" s="101"/>
      <c r="AW33" s="101"/>
      <c r="AX33" s="101"/>
      <c r="AY33" s="101" t="s">
        <v>369</v>
      </c>
      <c r="AZ33" s="101" t="s">
        <v>370</v>
      </c>
      <c r="BA33" s="96" t="s">
        <v>339</v>
      </c>
      <c r="BB33" s="90"/>
      <c r="BC33" s="90"/>
    </row>
    <row r="34" spans="31:55" x14ac:dyDescent="0.2">
      <c r="AE34" s="36" t="str">
        <f t="shared" si="0"/>
        <v>Río: Alto y Medio Guaro</v>
      </c>
      <c r="AF34" s="37"/>
      <c r="AG34" s="37" t="s">
        <v>645</v>
      </c>
      <c r="AH34" s="37"/>
      <c r="AI34" s="37" t="s">
        <v>646</v>
      </c>
      <c r="AJ34" s="37"/>
      <c r="AK34" s="37" t="s">
        <v>586</v>
      </c>
      <c r="AL34" s="37" t="s">
        <v>235</v>
      </c>
      <c r="AM34" s="38"/>
      <c r="AT34" s="101"/>
      <c r="AU34" s="101"/>
      <c r="AV34" s="101"/>
      <c r="AW34" s="101"/>
      <c r="AX34" s="101"/>
      <c r="AY34" s="101" t="s">
        <v>371</v>
      </c>
      <c r="AZ34" s="101" t="s">
        <v>341</v>
      </c>
      <c r="BA34" s="96" t="s">
        <v>339</v>
      </c>
      <c r="BB34" s="90"/>
      <c r="BC34" s="90"/>
    </row>
    <row r="35" spans="31:55" ht="38.25" x14ac:dyDescent="0.2">
      <c r="AE35" s="36" t="str">
        <f t="shared" si="0"/>
        <v>Río: Alto y Medio Lanjarón</v>
      </c>
      <c r="AF35" s="37"/>
      <c r="AG35" s="37" t="s">
        <v>647</v>
      </c>
      <c r="AH35" s="37"/>
      <c r="AI35" s="37" t="s">
        <v>648</v>
      </c>
      <c r="AJ35" s="37"/>
      <c r="AK35" s="37" t="s">
        <v>586</v>
      </c>
      <c r="AL35" s="37" t="s">
        <v>235</v>
      </c>
      <c r="AM35" s="38"/>
      <c r="AT35" s="101"/>
      <c r="AU35" s="101"/>
      <c r="AV35" s="101"/>
      <c r="AW35" s="101"/>
      <c r="AX35" s="101"/>
      <c r="AY35" s="101" t="s">
        <v>372</v>
      </c>
      <c r="AZ35" s="101" t="s">
        <v>341</v>
      </c>
      <c r="BA35" s="96" t="s">
        <v>339</v>
      </c>
      <c r="BB35" s="90"/>
      <c r="BC35" s="90"/>
    </row>
    <row r="36" spans="31:55" ht="38.25" x14ac:dyDescent="0.2">
      <c r="AE36" s="36" t="str">
        <f t="shared" si="0"/>
        <v>Río: Alto y Medio Nacimiento</v>
      </c>
      <c r="AF36" s="37"/>
      <c r="AG36" s="37" t="s">
        <v>649</v>
      </c>
      <c r="AH36" s="37"/>
      <c r="AI36" s="37" t="s">
        <v>650</v>
      </c>
      <c r="AJ36" s="37"/>
      <c r="AK36" s="37" t="s">
        <v>586</v>
      </c>
      <c r="AL36" s="37" t="s">
        <v>235</v>
      </c>
      <c r="AM36" s="38"/>
      <c r="AT36" s="101"/>
      <c r="AU36" s="101"/>
      <c r="AV36" s="101"/>
      <c r="AW36" s="101"/>
      <c r="AX36" s="101"/>
      <c r="AY36" s="101" t="s">
        <v>374</v>
      </c>
      <c r="AZ36" s="101" t="s">
        <v>375</v>
      </c>
      <c r="BA36" s="96" t="s">
        <v>339</v>
      </c>
      <c r="BB36" s="90"/>
      <c r="BC36" s="90"/>
    </row>
    <row r="37" spans="31:55" ht="25.5" x14ac:dyDescent="0.2">
      <c r="AE37" s="36" t="str">
        <f t="shared" si="0"/>
        <v>Río: Alto y Medio Verde de Almuñécar</v>
      </c>
      <c r="AF37" s="37"/>
      <c r="AG37" s="37" t="s">
        <v>651</v>
      </c>
      <c r="AH37" s="37"/>
      <c r="AI37" s="37" t="s">
        <v>652</v>
      </c>
      <c r="AJ37" s="37"/>
      <c r="AK37" s="37" t="s">
        <v>586</v>
      </c>
      <c r="AL37" s="37" t="s">
        <v>235</v>
      </c>
      <c r="AM37" s="38"/>
      <c r="AT37" s="101"/>
      <c r="AU37" s="101"/>
      <c r="AV37" s="101"/>
      <c r="AW37" s="101"/>
      <c r="AX37" s="101"/>
      <c r="AY37" s="101" t="s">
        <v>377</v>
      </c>
      <c r="AZ37" s="101" t="s">
        <v>341</v>
      </c>
      <c r="BA37" s="96" t="s">
        <v>339</v>
      </c>
      <c r="BB37" s="90"/>
      <c r="BC37" s="90"/>
    </row>
    <row r="38" spans="31:55" x14ac:dyDescent="0.2">
      <c r="AE38" s="36" t="str">
        <f t="shared" si="0"/>
        <v>Río: Alto Yátor</v>
      </c>
      <c r="AF38" s="37"/>
      <c r="AG38" s="37" t="s">
        <v>653</v>
      </c>
      <c r="AH38" s="37"/>
      <c r="AI38" s="37" t="s">
        <v>654</v>
      </c>
      <c r="AJ38" s="37"/>
      <c r="AK38" s="37" t="s">
        <v>586</v>
      </c>
      <c r="AL38" s="37" t="s">
        <v>235</v>
      </c>
      <c r="AM38" s="38"/>
      <c r="AT38" s="101"/>
      <c r="AU38" s="101"/>
      <c r="AV38" s="101"/>
      <c r="AW38" s="101"/>
      <c r="AX38" s="101"/>
      <c r="AY38" s="101" t="s">
        <v>378</v>
      </c>
      <c r="AZ38" s="101" t="s">
        <v>376</v>
      </c>
      <c r="BA38" s="96" t="s">
        <v>339</v>
      </c>
      <c r="BB38" s="90"/>
      <c r="BC38" s="90"/>
    </row>
    <row r="39" spans="31:55" ht="51" x14ac:dyDescent="0.2">
      <c r="AE39" s="36" t="str">
        <f t="shared" si="0"/>
        <v>Río: Alto-Medio Grande Guadalhorce</v>
      </c>
      <c r="AF39" s="37"/>
      <c r="AG39" s="37" t="s">
        <v>655</v>
      </c>
      <c r="AH39" s="37"/>
      <c r="AI39" s="37" t="s">
        <v>656</v>
      </c>
      <c r="AJ39" s="37"/>
      <c r="AK39" s="37" t="s">
        <v>586</v>
      </c>
      <c r="AL39" s="37" t="s">
        <v>235</v>
      </c>
      <c r="AM39" s="38"/>
      <c r="AT39" s="101"/>
      <c r="AU39" s="101"/>
      <c r="AV39" s="101"/>
      <c r="AW39" s="101"/>
      <c r="AX39" s="101"/>
      <c r="AY39" s="101" t="s">
        <v>379</v>
      </c>
      <c r="AZ39" s="101" t="s">
        <v>341</v>
      </c>
      <c r="BA39" s="96" t="s">
        <v>339</v>
      </c>
      <c r="BB39" s="90"/>
      <c r="BC39" s="102"/>
    </row>
    <row r="40" spans="31:55" ht="25.5" x14ac:dyDescent="0.2">
      <c r="AE40" s="36" t="str">
        <f t="shared" si="0"/>
        <v>Río: Antas</v>
      </c>
      <c r="AF40" s="37"/>
      <c r="AG40" s="37" t="s">
        <v>657</v>
      </c>
      <c r="AH40" s="37"/>
      <c r="AI40" s="37" t="s">
        <v>658</v>
      </c>
      <c r="AJ40" s="37"/>
      <c r="AK40" s="37" t="s">
        <v>586</v>
      </c>
      <c r="AL40" s="37" t="s">
        <v>235</v>
      </c>
      <c r="AM40" s="38"/>
      <c r="AT40" s="101"/>
      <c r="AU40" s="101"/>
      <c r="AV40" s="101"/>
      <c r="AW40" s="101"/>
      <c r="AX40" s="101"/>
      <c r="AY40" s="101" t="s">
        <v>380</v>
      </c>
      <c r="AZ40" s="101" t="s">
        <v>365</v>
      </c>
      <c r="BA40" s="96" t="s">
        <v>339</v>
      </c>
      <c r="BB40" s="90"/>
      <c r="BC40" s="90"/>
    </row>
    <row r="41" spans="31:55" x14ac:dyDescent="0.2">
      <c r="AE41" s="36" t="str">
        <f t="shared" si="0"/>
        <v>Río: Arroyo Bermejo</v>
      </c>
      <c r="AF41" s="37"/>
      <c r="AG41" s="37" t="s">
        <v>1297</v>
      </c>
      <c r="AH41" s="37"/>
      <c r="AI41" s="37" t="s">
        <v>1298</v>
      </c>
      <c r="AJ41" s="37"/>
      <c r="AK41" s="37" t="s">
        <v>586</v>
      </c>
      <c r="AL41" s="37" t="s">
        <v>235</v>
      </c>
      <c r="AM41" s="38"/>
      <c r="AT41" s="101"/>
      <c r="AU41" s="101"/>
      <c r="AV41" s="101"/>
      <c r="AW41" s="101"/>
      <c r="AX41" s="101"/>
      <c r="AY41" s="101" t="s">
        <v>383</v>
      </c>
      <c r="AZ41" s="101" t="s">
        <v>341</v>
      </c>
      <c r="BA41" s="96" t="s">
        <v>339</v>
      </c>
      <c r="BB41" s="90"/>
      <c r="BC41" s="90"/>
    </row>
    <row r="42" spans="31:55" ht="25.5" x14ac:dyDescent="0.2">
      <c r="AE42" s="36" t="str">
        <f t="shared" si="0"/>
        <v>Río: Arroyo de Ahogarratones</v>
      </c>
      <c r="AF42" s="37"/>
      <c r="AG42" s="37" t="s">
        <v>1313</v>
      </c>
      <c r="AH42" s="37"/>
      <c r="AI42" s="37" t="s">
        <v>1314</v>
      </c>
      <c r="AJ42" s="37"/>
      <c r="AK42" s="37" t="s">
        <v>586</v>
      </c>
      <c r="AL42" s="37" t="s">
        <v>235</v>
      </c>
      <c r="AM42" s="38"/>
      <c r="AT42" s="101"/>
      <c r="AU42" s="101"/>
      <c r="AV42" s="101"/>
      <c r="AW42" s="101"/>
      <c r="AX42" s="101"/>
      <c r="AY42" s="101" t="s">
        <v>384</v>
      </c>
      <c r="AZ42" s="101" t="s">
        <v>365</v>
      </c>
      <c r="BA42" s="96" t="s">
        <v>339</v>
      </c>
      <c r="BB42" s="90"/>
      <c r="BC42" s="90"/>
    </row>
    <row r="43" spans="31:55" ht="25.5" x14ac:dyDescent="0.2">
      <c r="AE43" s="36" t="str">
        <f t="shared" si="0"/>
        <v>Río: Arroyo de Almarda</v>
      </c>
      <c r="AF43" s="37"/>
      <c r="AG43" s="37" t="s">
        <v>1257</v>
      </c>
      <c r="AH43" s="37"/>
      <c r="AI43" s="37" t="s">
        <v>1258</v>
      </c>
      <c r="AJ43" s="37"/>
      <c r="AK43" s="37" t="s">
        <v>586</v>
      </c>
      <c r="AL43" s="37" t="s">
        <v>235</v>
      </c>
      <c r="AM43" s="38"/>
      <c r="AT43" s="101"/>
      <c r="AU43" s="101"/>
      <c r="AV43" s="101"/>
      <c r="AW43" s="101"/>
      <c r="AX43" s="101"/>
      <c r="AY43" s="101" t="s">
        <v>385</v>
      </c>
      <c r="AZ43" s="101" t="s">
        <v>386</v>
      </c>
      <c r="BA43" s="96" t="s">
        <v>339</v>
      </c>
      <c r="BB43" s="90"/>
      <c r="BC43" s="90"/>
    </row>
    <row r="44" spans="31:55" x14ac:dyDescent="0.2">
      <c r="AE44" s="36" t="str">
        <f t="shared" si="0"/>
        <v>Río: Arroyo de Cabañas</v>
      </c>
      <c r="AF44" s="37"/>
      <c r="AG44" s="37" t="s">
        <v>1263</v>
      </c>
      <c r="AH44" s="37"/>
      <c r="AI44" s="37" t="s">
        <v>1264</v>
      </c>
      <c r="AJ44" s="37"/>
      <c r="AK44" s="37" t="s">
        <v>586</v>
      </c>
      <c r="AL44" s="37" t="s">
        <v>235</v>
      </c>
      <c r="AM44" s="38"/>
      <c r="AT44" s="101"/>
      <c r="AU44" s="101"/>
      <c r="AV44" s="101"/>
      <c r="AW44" s="101"/>
      <c r="AX44" s="101"/>
      <c r="AY44" s="101" t="s">
        <v>387</v>
      </c>
      <c r="AZ44" s="101" t="s">
        <v>341</v>
      </c>
      <c r="BA44" s="96" t="s">
        <v>339</v>
      </c>
      <c r="BB44" s="90"/>
      <c r="BC44" s="90"/>
    </row>
    <row r="45" spans="31:55" x14ac:dyDescent="0.2">
      <c r="AE45" s="36" t="str">
        <f t="shared" si="0"/>
        <v>Río: Arroyo de Candón</v>
      </c>
      <c r="AF45" s="37"/>
      <c r="AG45" s="37" t="s">
        <v>1417</v>
      </c>
      <c r="AH45" s="37"/>
      <c r="AI45" s="37" t="s">
        <v>1418</v>
      </c>
      <c r="AJ45" s="37"/>
      <c r="AK45" s="37" t="s">
        <v>586</v>
      </c>
      <c r="AL45" s="37" t="s">
        <v>235</v>
      </c>
      <c r="AM45" s="38"/>
      <c r="AT45" s="101"/>
      <c r="AU45" s="101"/>
      <c r="AV45" s="101"/>
      <c r="AW45" s="101"/>
      <c r="AX45" s="101"/>
      <c r="AY45" s="101" t="s">
        <v>388</v>
      </c>
      <c r="AZ45" s="101" t="s">
        <v>389</v>
      </c>
      <c r="BA45" s="96" t="s">
        <v>339</v>
      </c>
      <c r="BB45" s="90"/>
      <c r="BC45" s="90"/>
    </row>
    <row r="46" spans="31:55" x14ac:dyDescent="0.2">
      <c r="AE46" s="36" t="str">
        <f t="shared" si="0"/>
        <v>Río: Arroyo de Clarina</v>
      </c>
      <c r="AF46" s="37"/>
      <c r="AG46" s="37" t="s">
        <v>1385</v>
      </c>
      <c r="AH46" s="37"/>
      <c r="AI46" s="37" t="s">
        <v>1386</v>
      </c>
      <c r="AJ46" s="37"/>
      <c r="AK46" s="37" t="s">
        <v>586</v>
      </c>
      <c r="AL46" s="37" t="s">
        <v>235</v>
      </c>
      <c r="AM46" s="38"/>
      <c r="AT46" s="101"/>
      <c r="AU46" s="101"/>
      <c r="AV46" s="101"/>
      <c r="AW46" s="101"/>
      <c r="AX46" s="101"/>
      <c r="AY46" s="101" t="s">
        <v>392</v>
      </c>
      <c r="AZ46" s="101" t="s">
        <v>311</v>
      </c>
      <c r="BA46" s="96" t="s">
        <v>339</v>
      </c>
      <c r="BB46" s="90"/>
      <c r="BC46" s="90"/>
    </row>
    <row r="47" spans="31:55" x14ac:dyDescent="0.2">
      <c r="AE47" s="36" t="str">
        <f t="shared" si="0"/>
        <v>Río: Arroyo de Conilete</v>
      </c>
      <c r="AF47" s="37"/>
      <c r="AG47" s="37" t="s">
        <v>1317</v>
      </c>
      <c r="AH47" s="37"/>
      <c r="AI47" s="37" t="s">
        <v>1318</v>
      </c>
      <c r="AJ47" s="37"/>
      <c r="AK47" s="37" t="s">
        <v>586</v>
      </c>
      <c r="AL47" s="37" t="s">
        <v>235</v>
      </c>
      <c r="AM47" s="38"/>
      <c r="AT47" s="101"/>
      <c r="AU47" s="101"/>
      <c r="AV47" s="101"/>
      <c r="AW47" s="101"/>
      <c r="AX47" s="101"/>
      <c r="AY47" s="101" t="s">
        <v>393</v>
      </c>
      <c r="AZ47" s="101" t="s">
        <v>341</v>
      </c>
      <c r="BA47" s="96" t="s">
        <v>339</v>
      </c>
      <c r="BB47" s="90"/>
      <c r="BC47" s="90"/>
    </row>
    <row r="48" spans="31:55" x14ac:dyDescent="0.2">
      <c r="AE48" s="36" t="str">
        <f t="shared" si="0"/>
        <v>Río: Arroyo de Fuentidueña</v>
      </c>
      <c r="AF48" s="37"/>
      <c r="AG48" s="37" t="s">
        <v>1403</v>
      </c>
      <c r="AH48" s="37"/>
      <c r="AI48" s="37" t="s">
        <v>1404</v>
      </c>
      <c r="AJ48" s="37"/>
      <c r="AK48" s="37" t="s">
        <v>586</v>
      </c>
      <c r="AL48" s="37" t="s">
        <v>235</v>
      </c>
      <c r="AM48" s="38"/>
      <c r="AT48" s="101"/>
      <c r="AU48" s="101"/>
      <c r="AV48" s="101"/>
      <c r="AW48" s="101"/>
      <c r="AX48" s="101"/>
      <c r="AY48" s="101" t="s">
        <v>394</v>
      </c>
      <c r="AZ48" s="101" t="s">
        <v>341</v>
      </c>
      <c r="BA48" s="96" t="s">
        <v>339</v>
      </c>
      <c r="BB48" s="90"/>
      <c r="BC48" s="90"/>
    </row>
    <row r="49" spans="31:55" x14ac:dyDescent="0.2">
      <c r="AE49" s="36" t="str">
        <f t="shared" si="0"/>
        <v>Río: Arroyo de Giraldo</v>
      </c>
      <c r="AF49" s="37"/>
      <c r="AG49" s="37" t="s">
        <v>1375</v>
      </c>
      <c r="AH49" s="37"/>
      <c r="AI49" s="37" t="s">
        <v>1376</v>
      </c>
      <c r="AJ49" s="37"/>
      <c r="AK49" s="37" t="s">
        <v>586</v>
      </c>
      <c r="AL49" s="37" t="s">
        <v>235</v>
      </c>
      <c r="AM49" s="38"/>
      <c r="AT49" s="101"/>
      <c r="AU49" s="101"/>
      <c r="AV49" s="101"/>
      <c r="AW49" s="101"/>
      <c r="AX49" s="101"/>
      <c r="AY49" s="101" t="s">
        <v>396</v>
      </c>
      <c r="AZ49" s="101" t="s">
        <v>341</v>
      </c>
      <c r="BA49" s="96" t="s">
        <v>339</v>
      </c>
      <c r="BB49" s="90"/>
      <c r="BC49" s="90"/>
    </row>
    <row r="50" spans="31:55" x14ac:dyDescent="0.2">
      <c r="AE50" s="36" t="str">
        <f t="shared" si="0"/>
        <v>Río: Arroyo de Juan García</v>
      </c>
      <c r="AF50" s="37"/>
      <c r="AG50" s="37" t="s">
        <v>1399</v>
      </c>
      <c r="AH50" s="37"/>
      <c r="AI50" s="37" t="s">
        <v>1400</v>
      </c>
      <c r="AJ50" s="37"/>
      <c r="AK50" s="37" t="s">
        <v>586</v>
      </c>
      <c r="AL50" s="37" t="s">
        <v>235</v>
      </c>
      <c r="AM50" s="38"/>
      <c r="AT50" s="101"/>
      <c r="AU50" s="101"/>
      <c r="AV50" s="101"/>
      <c r="AW50" s="101"/>
      <c r="AX50" s="101"/>
      <c r="AY50" s="101" t="s">
        <v>397</v>
      </c>
      <c r="AZ50" s="101" t="s">
        <v>341</v>
      </c>
      <c r="BA50" s="96" t="s">
        <v>339</v>
      </c>
      <c r="BB50" s="90"/>
      <c r="BC50" s="90"/>
    </row>
    <row r="51" spans="31:55" x14ac:dyDescent="0.2">
      <c r="AE51" s="36" t="str">
        <f t="shared" si="0"/>
        <v>Río: Arroyo de la Almaja</v>
      </c>
      <c r="AF51" s="37"/>
      <c r="AG51" s="37" t="s">
        <v>1277</v>
      </c>
      <c r="AH51" s="37"/>
      <c r="AI51" s="37" t="s">
        <v>1278</v>
      </c>
      <c r="AJ51" s="37"/>
      <c r="AK51" s="37" t="s">
        <v>586</v>
      </c>
      <c r="AL51" s="37" t="s">
        <v>235</v>
      </c>
      <c r="AM51" s="38"/>
      <c r="AT51" s="101"/>
      <c r="AU51" s="101"/>
      <c r="AV51" s="101"/>
      <c r="AW51" s="101"/>
      <c r="AX51" s="101"/>
      <c r="AY51" s="101" t="s">
        <v>400</v>
      </c>
      <c r="AZ51" s="101" t="s">
        <v>341</v>
      </c>
      <c r="BA51" s="96" t="s">
        <v>339</v>
      </c>
      <c r="BB51" s="90"/>
      <c r="BC51" s="90"/>
    </row>
    <row r="52" spans="31:55" x14ac:dyDescent="0.2">
      <c r="AE52" s="36" t="str">
        <f t="shared" si="0"/>
        <v>Río: Arroyo de la Culebra</v>
      </c>
      <c r="AF52" s="37"/>
      <c r="AG52" s="37" t="s">
        <v>1291</v>
      </c>
      <c r="AH52" s="37"/>
      <c r="AI52" s="37" t="s">
        <v>1292</v>
      </c>
      <c r="AJ52" s="37"/>
      <c r="AK52" s="37" t="s">
        <v>586</v>
      </c>
      <c r="AL52" s="37" t="s">
        <v>235</v>
      </c>
      <c r="AM52" s="38"/>
      <c r="AT52" s="101"/>
      <c r="AU52" s="101"/>
      <c r="AV52" s="101"/>
      <c r="AW52" s="101"/>
      <c r="AX52" s="101"/>
      <c r="AY52" s="101" t="s">
        <v>401</v>
      </c>
      <c r="AZ52" s="101" t="s">
        <v>402</v>
      </c>
      <c r="BA52" s="96" t="s">
        <v>339</v>
      </c>
      <c r="BB52" s="90"/>
      <c r="BC52" s="90"/>
    </row>
    <row r="53" spans="31:55" x14ac:dyDescent="0.2">
      <c r="AE53" s="36" t="str">
        <f t="shared" si="0"/>
        <v>Río: Arroyo de la Galaperosa</v>
      </c>
      <c r="AF53" s="37"/>
      <c r="AG53" s="37" t="s">
        <v>1381</v>
      </c>
      <c r="AH53" s="37"/>
      <c r="AI53" s="37" t="s">
        <v>1382</v>
      </c>
      <c r="AJ53" s="37"/>
      <c r="AK53" s="37" t="s">
        <v>586</v>
      </c>
      <c r="AL53" s="37" t="s">
        <v>235</v>
      </c>
      <c r="AM53" s="38"/>
      <c r="AT53" s="101"/>
      <c r="AU53" s="101"/>
      <c r="AV53" s="101"/>
      <c r="AW53" s="101"/>
      <c r="AX53" s="101"/>
      <c r="AY53" s="101" t="s">
        <v>403</v>
      </c>
      <c r="AZ53" s="101" t="s">
        <v>404</v>
      </c>
      <c r="BA53" s="96" t="s">
        <v>339</v>
      </c>
      <c r="BB53" s="90"/>
      <c r="BC53" s="90"/>
    </row>
    <row r="54" spans="31:55" x14ac:dyDescent="0.2">
      <c r="AE54" s="36" t="str">
        <f t="shared" si="0"/>
        <v>Río: Arroyo de La Molineta</v>
      </c>
      <c r="AF54" s="37"/>
      <c r="AG54" s="37" t="s">
        <v>1363</v>
      </c>
      <c r="AH54" s="37"/>
      <c r="AI54" s="37" t="s">
        <v>1364</v>
      </c>
      <c r="AJ54" s="37"/>
      <c r="AK54" s="37" t="s">
        <v>586</v>
      </c>
      <c r="AL54" s="37" t="s">
        <v>235</v>
      </c>
      <c r="AM54" s="38"/>
      <c r="AT54" s="101"/>
      <c r="AU54" s="101"/>
      <c r="AV54" s="101"/>
      <c r="AW54" s="101"/>
      <c r="AX54" s="101"/>
      <c r="AY54" s="101" t="s">
        <v>407</v>
      </c>
      <c r="AZ54" s="101" t="s">
        <v>341</v>
      </c>
      <c r="BA54" s="96" t="s">
        <v>339</v>
      </c>
      <c r="BB54" s="90"/>
      <c r="BC54" s="90"/>
    </row>
    <row r="55" spans="31:55" x14ac:dyDescent="0.2">
      <c r="AE55" s="36" t="str">
        <f t="shared" si="0"/>
        <v>Río: Arroyo de la Santilla</v>
      </c>
      <c r="AF55" s="37"/>
      <c r="AG55" s="37" t="s">
        <v>1285</v>
      </c>
      <c r="AH55" s="37"/>
      <c r="AI55" s="37" t="s">
        <v>1286</v>
      </c>
      <c r="AJ55" s="37"/>
      <c r="AK55" s="37" t="s">
        <v>586</v>
      </c>
      <c r="AL55" s="37" t="s">
        <v>235</v>
      </c>
      <c r="AM55" s="38"/>
      <c r="AT55" s="101"/>
      <c r="AU55" s="101"/>
      <c r="AV55" s="101"/>
      <c r="AW55" s="101"/>
      <c r="AX55" s="101"/>
      <c r="AY55" s="101" t="s">
        <v>408</v>
      </c>
      <c r="AZ55" s="101" t="s">
        <v>341</v>
      </c>
      <c r="BA55" s="96" t="s">
        <v>339</v>
      </c>
      <c r="BB55" s="90"/>
      <c r="BC55" s="90"/>
    </row>
    <row r="56" spans="31:55" ht="38.25" x14ac:dyDescent="0.2">
      <c r="AE56" s="36" t="str">
        <f t="shared" si="0"/>
        <v>Río: Arroyo de la Villalona</v>
      </c>
      <c r="AF56" s="37"/>
      <c r="AG56" s="37" t="s">
        <v>1295</v>
      </c>
      <c r="AH56" s="37"/>
      <c r="AI56" s="37" t="s">
        <v>1296</v>
      </c>
      <c r="AJ56" s="37"/>
      <c r="AK56" s="37" t="s">
        <v>586</v>
      </c>
      <c r="AL56" s="37" t="s">
        <v>235</v>
      </c>
      <c r="AM56" s="38"/>
      <c r="AT56" s="101"/>
      <c r="AU56" s="101"/>
      <c r="AV56" s="101"/>
      <c r="AW56" s="101"/>
      <c r="AX56" s="101"/>
      <c r="AY56" s="101" t="s">
        <v>410</v>
      </c>
      <c r="AZ56" s="101" t="s">
        <v>341</v>
      </c>
      <c r="BA56" s="96" t="s">
        <v>339</v>
      </c>
      <c r="BB56" s="90"/>
      <c r="BC56" s="90"/>
    </row>
    <row r="57" spans="31:55" x14ac:dyDescent="0.2">
      <c r="AE57" s="36" t="str">
        <f t="shared" si="0"/>
        <v>Río: Arroyo de la Zarzuela</v>
      </c>
      <c r="AF57" s="37"/>
      <c r="AG57" s="37" t="s">
        <v>1323</v>
      </c>
      <c r="AH57" s="37"/>
      <c r="AI57" s="37" t="s">
        <v>1324</v>
      </c>
      <c r="AJ57" s="37"/>
      <c r="AK57" s="37" t="s">
        <v>586</v>
      </c>
      <c r="AL57" s="37" t="s">
        <v>235</v>
      </c>
      <c r="AM57" s="38"/>
      <c r="AT57" s="101"/>
      <c r="AU57" s="101"/>
      <c r="AV57" s="101"/>
      <c r="AW57" s="101"/>
      <c r="AX57" s="101"/>
      <c r="AY57" s="101" t="s">
        <v>310</v>
      </c>
      <c r="AZ57" s="101" t="s">
        <v>411</v>
      </c>
      <c r="BA57" s="96" t="s">
        <v>339</v>
      </c>
      <c r="BB57" s="90"/>
      <c r="BC57" s="90"/>
    </row>
    <row r="58" spans="31:55" x14ac:dyDescent="0.2">
      <c r="AE58" s="36" t="str">
        <f t="shared" si="0"/>
        <v>Río: Arroyo de los Álamos</v>
      </c>
      <c r="AF58" s="37"/>
      <c r="AG58" s="37" t="s">
        <v>1343</v>
      </c>
      <c r="AH58" s="37"/>
      <c r="AI58" s="37" t="s">
        <v>1344</v>
      </c>
      <c r="AJ58" s="37"/>
      <c r="AK58" s="37" t="s">
        <v>586</v>
      </c>
      <c r="AL58" s="37" t="s">
        <v>235</v>
      </c>
      <c r="AM58" s="38"/>
      <c r="AT58" s="101"/>
      <c r="AU58" s="101"/>
      <c r="AV58" s="101"/>
      <c r="AW58" s="101"/>
      <c r="AX58" s="101"/>
      <c r="AY58" s="101" t="s">
        <v>412</v>
      </c>
      <c r="AZ58" s="101" t="s">
        <v>341</v>
      </c>
      <c r="BA58" s="96" t="s">
        <v>339</v>
      </c>
      <c r="BB58" s="90"/>
      <c r="BC58" s="90"/>
    </row>
    <row r="59" spans="31:55" ht="25.5" x14ac:dyDescent="0.2">
      <c r="AE59" s="36" t="str">
        <f t="shared" si="0"/>
        <v>Río: Arroyo de los Ballesteros</v>
      </c>
      <c r="AF59" s="37"/>
      <c r="AG59" s="37" t="s">
        <v>1333</v>
      </c>
      <c r="AH59" s="37"/>
      <c r="AI59" s="37" t="s">
        <v>1334</v>
      </c>
      <c r="AJ59" s="37"/>
      <c r="AK59" s="37" t="s">
        <v>586</v>
      </c>
      <c r="AL59" s="37" t="s">
        <v>235</v>
      </c>
      <c r="AM59" s="38"/>
      <c r="AT59" s="101"/>
      <c r="AU59" s="101"/>
      <c r="AV59" s="101"/>
      <c r="AW59" s="101"/>
      <c r="AX59" s="101"/>
      <c r="AY59" s="101" t="s">
        <v>414</v>
      </c>
      <c r="AZ59" s="101" t="s">
        <v>415</v>
      </c>
      <c r="BA59" s="96" t="s">
        <v>339</v>
      </c>
      <c r="BB59" s="90"/>
      <c r="BC59" s="90"/>
    </row>
    <row r="60" spans="31:55" x14ac:dyDescent="0.2">
      <c r="AE60" s="36" t="str">
        <f t="shared" si="0"/>
        <v>Río: Arroyo de los Charcones</v>
      </c>
      <c r="AF60" s="37"/>
      <c r="AG60" s="37" t="s">
        <v>1289</v>
      </c>
      <c r="AH60" s="37"/>
      <c r="AI60" s="37" t="s">
        <v>1290</v>
      </c>
      <c r="AJ60" s="37"/>
      <c r="AK60" s="37" t="s">
        <v>586</v>
      </c>
      <c r="AL60" s="37" t="s">
        <v>235</v>
      </c>
      <c r="AM60" s="38"/>
      <c r="AT60" s="101"/>
      <c r="AU60" s="101"/>
      <c r="AV60" s="101"/>
      <c r="AW60" s="101"/>
      <c r="AX60" s="101"/>
      <c r="AY60" s="101" t="s">
        <v>416</v>
      </c>
      <c r="AZ60" s="101" t="s">
        <v>341</v>
      </c>
      <c r="BA60" s="96" t="s">
        <v>339</v>
      </c>
      <c r="BB60" s="90"/>
      <c r="BC60" s="90"/>
    </row>
    <row r="61" spans="31:55" x14ac:dyDescent="0.2">
      <c r="AE61" s="36" t="str">
        <f t="shared" si="0"/>
        <v>Río: Arroyo de los Charcos</v>
      </c>
      <c r="AF61" s="37"/>
      <c r="AG61" s="37" t="s">
        <v>1261</v>
      </c>
      <c r="AH61" s="37"/>
      <c r="AI61" s="37" t="s">
        <v>1262</v>
      </c>
      <c r="AJ61" s="37"/>
      <c r="AK61" s="37" t="s">
        <v>586</v>
      </c>
      <c r="AL61" s="37" t="s">
        <v>235</v>
      </c>
      <c r="AM61" s="38"/>
      <c r="AT61" s="101"/>
      <c r="AU61" s="101"/>
      <c r="AV61" s="101"/>
      <c r="AW61" s="101"/>
      <c r="AX61" s="101"/>
      <c r="AY61" s="101" t="s">
        <v>418</v>
      </c>
      <c r="AZ61" s="101" t="s">
        <v>311</v>
      </c>
      <c r="BA61" s="96" t="s">
        <v>339</v>
      </c>
      <c r="BB61" s="90"/>
      <c r="BC61" s="90"/>
    </row>
    <row r="62" spans="31:55" x14ac:dyDescent="0.2">
      <c r="AE62" s="36" t="str">
        <f t="shared" si="0"/>
        <v>Río: Arroyo de los Toriles II</v>
      </c>
      <c r="AF62" s="37"/>
      <c r="AG62" s="37" t="s">
        <v>1371</v>
      </c>
      <c r="AH62" s="37"/>
      <c r="AI62" s="37" t="s">
        <v>1372</v>
      </c>
      <c r="AJ62" s="37"/>
      <c r="AK62" s="37" t="s">
        <v>586</v>
      </c>
      <c r="AL62" s="37" t="s">
        <v>235</v>
      </c>
      <c r="AM62" s="38"/>
      <c r="AT62" s="101"/>
      <c r="AU62" s="101"/>
      <c r="AV62" s="101"/>
      <c r="AW62" s="101"/>
      <c r="AX62" s="101"/>
      <c r="AY62" s="101" t="s">
        <v>419</v>
      </c>
      <c r="AZ62" s="101" t="s">
        <v>420</v>
      </c>
      <c r="BA62" s="96" t="s">
        <v>339</v>
      </c>
      <c r="BB62" s="90"/>
      <c r="BC62" s="90"/>
    </row>
    <row r="63" spans="31:55" ht="38.25" x14ac:dyDescent="0.2">
      <c r="AE63" s="36" t="str">
        <f t="shared" si="0"/>
        <v>Río: Arroyo de Lugorejo</v>
      </c>
      <c r="AF63" s="37"/>
      <c r="AG63" s="37" t="s">
        <v>1438</v>
      </c>
      <c r="AH63" s="37"/>
      <c r="AI63" s="37" t="s">
        <v>1439</v>
      </c>
      <c r="AJ63" s="37"/>
      <c r="AK63" s="37" t="s">
        <v>586</v>
      </c>
      <c r="AL63" s="37" t="s">
        <v>235</v>
      </c>
      <c r="AM63" s="38"/>
      <c r="AT63" s="101"/>
      <c r="AU63" s="101"/>
      <c r="AV63" s="101"/>
      <c r="AW63" s="101"/>
      <c r="AX63" s="101"/>
      <c r="AY63" s="101" t="s">
        <v>421</v>
      </c>
      <c r="AZ63" s="101" t="s">
        <v>422</v>
      </c>
      <c r="BA63" s="96" t="s">
        <v>339</v>
      </c>
      <c r="BB63" s="90"/>
      <c r="BC63" s="90"/>
    </row>
    <row r="64" spans="31:55" x14ac:dyDescent="0.2">
      <c r="AE64" s="36" t="str">
        <f t="shared" si="0"/>
        <v>Río: Arroyo de Macharracao</v>
      </c>
      <c r="AF64" s="37"/>
      <c r="AG64" s="37" t="s">
        <v>1271</v>
      </c>
      <c r="AH64" s="37"/>
      <c r="AI64" s="37" t="s">
        <v>1272</v>
      </c>
      <c r="AJ64" s="37"/>
      <c r="AK64" s="37" t="s">
        <v>586</v>
      </c>
      <c r="AL64" s="37" t="s">
        <v>235</v>
      </c>
      <c r="AM64" s="38"/>
      <c r="AT64" s="101"/>
      <c r="AU64" s="101"/>
      <c r="AV64" s="101"/>
      <c r="AW64" s="101"/>
      <c r="AX64" s="101"/>
      <c r="AY64" s="101" t="s">
        <v>423</v>
      </c>
      <c r="AZ64" s="101" t="s">
        <v>341</v>
      </c>
      <c r="BA64" s="96" t="s">
        <v>339</v>
      </c>
      <c r="BB64" s="90"/>
      <c r="BC64" s="90"/>
    </row>
    <row r="65" spans="31:55" ht="51" x14ac:dyDescent="0.2">
      <c r="AE65" s="36" t="str">
        <f t="shared" si="0"/>
        <v>Río: Arroyo de Montecorto</v>
      </c>
      <c r="AF65" s="37"/>
      <c r="AG65" s="37" t="s">
        <v>1337</v>
      </c>
      <c r="AH65" s="37"/>
      <c r="AI65" s="37" t="s">
        <v>1338</v>
      </c>
      <c r="AJ65" s="37"/>
      <c r="AK65" s="37" t="s">
        <v>586</v>
      </c>
      <c r="AL65" s="37" t="s">
        <v>235</v>
      </c>
      <c r="AM65" s="38"/>
      <c r="AT65" s="101"/>
      <c r="AU65" s="101"/>
      <c r="AV65" s="101"/>
      <c r="AW65" s="101"/>
      <c r="AX65" s="101"/>
      <c r="AY65" s="101" t="s">
        <v>424</v>
      </c>
      <c r="AZ65" s="101" t="s">
        <v>375</v>
      </c>
      <c r="BA65" s="96" t="s">
        <v>339</v>
      </c>
      <c r="BB65" s="90"/>
      <c r="BC65" s="101"/>
    </row>
    <row r="66" spans="31:55" x14ac:dyDescent="0.2">
      <c r="AE66" s="36" t="str">
        <f t="shared" si="0"/>
        <v>Río: Arroyo de San Ambrosio</v>
      </c>
      <c r="AF66" s="37"/>
      <c r="AG66" s="37" t="s">
        <v>1321</v>
      </c>
      <c r="AH66" s="37"/>
      <c r="AI66" s="37" t="s">
        <v>1322</v>
      </c>
      <c r="AJ66" s="37"/>
      <c r="AK66" s="37" t="s">
        <v>586</v>
      </c>
      <c r="AL66" s="37" t="s">
        <v>235</v>
      </c>
      <c r="AM66" s="38"/>
      <c r="AT66" s="101"/>
      <c r="AU66" s="101"/>
      <c r="AV66" s="101"/>
      <c r="AW66" s="101"/>
      <c r="AX66" s="101"/>
      <c r="AY66" s="101" t="s">
        <v>426</v>
      </c>
      <c r="AZ66" s="101" t="s">
        <v>341</v>
      </c>
      <c r="BA66" s="96" t="s">
        <v>339</v>
      </c>
      <c r="BB66" s="90"/>
      <c r="BC66" s="90"/>
    </row>
    <row r="67" spans="31:55" ht="63.75" x14ac:dyDescent="0.2">
      <c r="AE67" s="36" t="str">
        <f t="shared" si="0"/>
        <v>Río: Arroyo de Santiago</v>
      </c>
      <c r="AF67" s="37"/>
      <c r="AG67" s="37" t="s">
        <v>1259</v>
      </c>
      <c r="AH67" s="37"/>
      <c r="AI67" s="37" t="s">
        <v>1260</v>
      </c>
      <c r="AJ67" s="37"/>
      <c r="AK67" s="37" t="s">
        <v>586</v>
      </c>
      <c r="AL67" s="37" t="s">
        <v>235</v>
      </c>
      <c r="AM67" s="38"/>
      <c r="AT67" s="103"/>
      <c r="AU67" s="103"/>
      <c r="AV67" s="104"/>
      <c r="AW67" s="105"/>
      <c r="AX67" s="105"/>
      <c r="AY67" s="106" t="s">
        <v>345</v>
      </c>
      <c r="AZ67" s="106"/>
      <c r="BA67" s="106" t="s">
        <v>346</v>
      </c>
      <c r="BB67" s="106" t="s">
        <v>347</v>
      </c>
      <c r="BC67" s="28" t="s">
        <v>448</v>
      </c>
    </row>
    <row r="68" spans="31:55" ht="51" x14ac:dyDescent="0.2">
      <c r="AE68" s="36" t="str">
        <f t="shared" ref="AE68:AE131" si="1">CONCATENATE(AK68,": ",AI68)</f>
        <v>Río: Arroyo de Valdehombre</v>
      </c>
      <c r="AF68" s="37"/>
      <c r="AG68" s="37" t="s">
        <v>1397</v>
      </c>
      <c r="AH68" s="37"/>
      <c r="AI68" s="37" t="s">
        <v>1398</v>
      </c>
      <c r="AJ68" s="37"/>
      <c r="AK68" s="37" t="s">
        <v>586</v>
      </c>
      <c r="AL68" s="37" t="s">
        <v>235</v>
      </c>
      <c r="AM68" s="38"/>
      <c r="AT68" s="103"/>
      <c r="AU68" s="103"/>
      <c r="AV68" s="107"/>
      <c r="AW68" s="105"/>
      <c r="AX68" s="105"/>
      <c r="AY68" s="108" t="s">
        <v>353</v>
      </c>
      <c r="AZ68" s="105"/>
      <c r="BA68" s="106" t="s">
        <v>346</v>
      </c>
      <c r="BB68" s="105" t="s">
        <v>354</v>
      </c>
      <c r="BC68" s="28" t="s">
        <v>448</v>
      </c>
    </row>
    <row r="69" spans="31:55" ht="51" x14ac:dyDescent="0.2">
      <c r="AE69" s="36" t="str">
        <f t="shared" si="1"/>
        <v>Río: Arroyo del Aciscar</v>
      </c>
      <c r="AF69" s="37"/>
      <c r="AG69" s="37" t="s">
        <v>1293</v>
      </c>
      <c r="AH69" s="37"/>
      <c r="AI69" s="37" t="s">
        <v>1294</v>
      </c>
      <c r="AJ69" s="37"/>
      <c r="AK69" s="37" t="s">
        <v>586</v>
      </c>
      <c r="AL69" s="37" t="s">
        <v>235</v>
      </c>
      <c r="AM69" s="38"/>
      <c r="AT69" s="103"/>
      <c r="AU69" s="103"/>
      <c r="AV69" s="104"/>
      <c r="AW69" s="105"/>
      <c r="AX69" s="105"/>
      <c r="AY69" s="106" t="s">
        <v>361</v>
      </c>
      <c r="AZ69" s="105"/>
      <c r="BA69" s="106" t="s">
        <v>346</v>
      </c>
      <c r="BB69" s="105" t="s">
        <v>362</v>
      </c>
      <c r="BC69" s="28" t="s">
        <v>448</v>
      </c>
    </row>
    <row r="70" spans="31:55" ht="51" x14ac:dyDescent="0.2">
      <c r="AE70" s="36" t="str">
        <f t="shared" si="1"/>
        <v>Río: Arroyo del Águila</v>
      </c>
      <c r="AF70" s="37"/>
      <c r="AG70" s="37" t="s">
        <v>1339</v>
      </c>
      <c r="AH70" s="37"/>
      <c r="AI70" s="37" t="s">
        <v>1340</v>
      </c>
      <c r="AJ70" s="37"/>
      <c r="AK70" s="37" t="s">
        <v>586</v>
      </c>
      <c r="AL70" s="37" t="s">
        <v>235</v>
      </c>
      <c r="AM70" s="38"/>
      <c r="AT70" s="103"/>
      <c r="AU70" s="103"/>
      <c r="AV70" s="104"/>
      <c r="AW70" s="105"/>
      <c r="AX70" s="105"/>
      <c r="AY70" s="106" t="s">
        <v>363</v>
      </c>
      <c r="AZ70" s="105"/>
      <c r="BA70" s="106" t="s">
        <v>346</v>
      </c>
      <c r="BB70" s="105" t="s">
        <v>362</v>
      </c>
      <c r="BC70" s="28" t="s">
        <v>448</v>
      </c>
    </row>
    <row r="71" spans="31:55" ht="51" x14ac:dyDescent="0.2">
      <c r="AE71" s="36" t="str">
        <f t="shared" si="1"/>
        <v>Río: Arroyo del Carrasco</v>
      </c>
      <c r="AF71" s="37"/>
      <c r="AG71" s="37" t="s">
        <v>1383</v>
      </c>
      <c r="AH71" s="37"/>
      <c r="AI71" s="37" t="s">
        <v>1384</v>
      </c>
      <c r="AJ71" s="37"/>
      <c r="AK71" s="37" t="s">
        <v>586</v>
      </c>
      <c r="AL71" s="37" t="s">
        <v>235</v>
      </c>
      <c r="AM71" s="38"/>
      <c r="AT71" s="103"/>
      <c r="AU71" s="103"/>
      <c r="AV71" s="104"/>
      <c r="AW71" s="105"/>
      <c r="AX71" s="105"/>
      <c r="AY71" s="106" t="s">
        <v>366</v>
      </c>
      <c r="AZ71" s="105"/>
      <c r="BA71" s="106" t="s">
        <v>346</v>
      </c>
      <c r="BB71" s="105" t="s">
        <v>362</v>
      </c>
      <c r="BC71" s="28" t="s">
        <v>448</v>
      </c>
    </row>
    <row r="72" spans="31:55" ht="51" x14ac:dyDescent="0.2">
      <c r="AE72" s="36" t="str">
        <f t="shared" si="1"/>
        <v>Río: Arroyo del Gallego</v>
      </c>
      <c r="AF72" s="37"/>
      <c r="AG72" s="37" t="s">
        <v>1379</v>
      </c>
      <c r="AH72" s="37"/>
      <c r="AI72" s="37" t="s">
        <v>1380</v>
      </c>
      <c r="AJ72" s="37"/>
      <c r="AK72" s="37" t="s">
        <v>586</v>
      </c>
      <c r="AL72" s="37" t="s">
        <v>235</v>
      </c>
      <c r="AM72" s="38"/>
      <c r="AT72" s="103"/>
      <c r="AU72" s="103"/>
      <c r="AV72" s="107"/>
      <c r="AW72" s="105"/>
      <c r="AX72" s="105"/>
      <c r="AY72" s="108" t="s">
        <v>373</v>
      </c>
      <c r="AZ72" s="105"/>
      <c r="BA72" s="106" t="s">
        <v>346</v>
      </c>
      <c r="BB72" s="105" t="s">
        <v>347</v>
      </c>
      <c r="BC72" s="28" t="s">
        <v>448</v>
      </c>
    </row>
    <row r="73" spans="31:55" ht="51" x14ac:dyDescent="0.2">
      <c r="AE73" s="36" t="str">
        <f t="shared" si="1"/>
        <v>Río: Arroyo del Gallo</v>
      </c>
      <c r="AF73" s="37"/>
      <c r="AG73" s="37" t="s">
        <v>1305</v>
      </c>
      <c r="AH73" s="37"/>
      <c r="AI73" s="37" t="s">
        <v>1306</v>
      </c>
      <c r="AJ73" s="37"/>
      <c r="AK73" s="37" t="s">
        <v>586</v>
      </c>
      <c r="AL73" s="37" t="s">
        <v>235</v>
      </c>
      <c r="AM73" s="38"/>
      <c r="AT73" s="109"/>
      <c r="AU73" s="103"/>
      <c r="AV73" s="104"/>
      <c r="AW73" s="105"/>
      <c r="AX73" s="105"/>
      <c r="AY73" s="106" t="s">
        <v>485</v>
      </c>
      <c r="AZ73" s="105"/>
      <c r="BA73" s="106" t="s">
        <v>346</v>
      </c>
      <c r="BB73" s="106" t="s">
        <v>382</v>
      </c>
      <c r="BC73" s="28" t="s">
        <v>448</v>
      </c>
    </row>
    <row r="74" spans="31:55" ht="51" x14ac:dyDescent="0.2">
      <c r="AE74" s="36" t="str">
        <f t="shared" si="1"/>
        <v>Río: Arroyo del Helechoso</v>
      </c>
      <c r="AF74" s="37"/>
      <c r="AG74" s="37" t="s">
        <v>1419</v>
      </c>
      <c r="AH74" s="37"/>
      <c r="AI74" s="37" t="s">
        <v>1420</v>
      </c>
      <c r="AJ74" s="37"/>
      <c r="AK74" s="37" t="s">
        <v>586</v>
      </c>
      <c r="AL74" s="37" t="s">
        <v>235</v>
      </c>
      <c r="AM74" s="38"/>
      <c r="AT74" s="103"/>
      <c r="AU74" s="103"/>
      <c r="AV74" s="104"/>
      <c r="AW74" s="105"/>
      <c r="AX74" s="105"/>
      <c r="AY74" s="106" t="s">
        <v>413</v>
      </c>
      <c r="AZ74" s="105"/>
      <c r="BA74" s="106" t="s">
        <v>346</v>
      </c>
      <c r="BB74" s="106" t="s">
        <v>362</v>
      </c>
      <c r="BC74" s="54" t="s">
        <v>448</v>
      </c>
    </row>
    <row r="75" spans="31:55" x14ac:dyDescent="0.2">
      <c r="AE75" s="36" t="str">
        <f t="shared" si="1"/>
        <v>Río: Arroyo del Membrillo</v>
      </c>
      <c r="AF75" s="37"/>
      <c r="AG75" s="37" t="s">
        <v>1407</v>
      </c>
      <c r="AH75" s="37"/>
      <c r="AI75" s="37" t="s">
        <v>1408</v>
      </c>
      <c r="AJ75" s="37"/>
      <c r="AK75" s="37" t="s">
        <v>586</v>
      </c>
      <c r="AL75" s="37" t="s">
        <v>235</v>
      </c>
      <c r="AM75" s="38"/>
    </row>
    <row r="76" spans="31:55" x14ac:dyDescent="0.2">
      <c r="AE76" s="36" t="str">
        <f t="shared" si="1"/>
        <v>Río: Arroyo del Puerto de los Negros</v>
      </c>
      <c r="AF76" s="37"/>
      <c r="AG76" s="37" t="s">
        <v>1279</v>
      </c>
      <c r="AH76" s="37"/>
      <c r="AI76" s="37" t="s">
        <v>1280</v>
      </c>
      <c r="AJ76" s="37"/>
      <c r="AK76" s="37" t="s">
        <v>586</v>
      </c>
      <c r="AL76" s="37" t="s">
        <v>235</v>
      </c>
      <c r="AM76" s="38"/>
    </row>
    <row r="77" spans="31:55" x14ac:dyDescent="0.2">
      <c r="AE77" s="36" t="str">
        <f t="shared" si="1"/>
        <v>Río: Arroyo del Zanjar</v>
      </c>
      <c r="AF77" s="37"/>
      <c r="AG77" s="37" t="s">
        <v>1273</v>
      </c>
      <c r="AH77" s="37"/>
      <c r="AI77" s="37" t="s">
        <v>1274</v>
      </c>
      <c r="AJ77" s="37"/>
      <c r="AK77" s="37" t="s">
        <v>586</v>
      </c>
      <c r="AL77" s="37" t="s">
        <v>235</v>
      </c>
      <c r="AM77" s="38"/>
    </row>
    <row r="78" spans="31:55" x14ac:dyDescent="0.2">
      <c r="AE78" s="36" t="str">
        <f t="shared" si="1"/>
        <v>Río: Arroyo del Zurraque</v>
      </c>
      <c r="AF78" s="37"/>
      <c r="AG78" s="37" t="s">
        <v>1309</v>
      </c>
      <c r="AH78" s="37"/>
      <c r="AI78" s="37" t="s">
        <v>1310</v>
      </c>
      <c r="AJ78" s="37"/>
      <c r="AK78" s="37" t="s">
        <v>586</v>
      </c>
      <c r="AL78" s="37" t="s">
        <v>235</v>
      </c>
      <c r="AM78" s="38"/>
    </row>
    <row r="79" spans="31:55" x14ac:dyDescent="0.2">
      <c r="AE79" s="36" t="str">
        <f t="shared" si="1"/>
        <v>Río: Arroyo Hondo</v>
      </c>
      <c r="AF79" s="37"/>
      <c r="AG79" s="37" t="s">
        <v>1265</v>
      </c>
      <c r="AH79" s="37"/>
      <c r="AI79" s="37" t="s">
        <v>1266</v>
      </c>
      <c r="AJ79" s="37"/>
      <c r="AK79" s="37" t="s">
        <v>586</v>
      </c>
      <c r="AL79" s="37" t="s">
        <v>235</v>
      </c>
      <c r="AM79" s="38"/>
    </row>
    <row r="80" spans="31:55" x14ac:dyDescent="0.2">
      <c r="AE80" s="36" t="str">
        <f t="shared" si="1"/>
        <v>Río: Arroyo Hondo de Tahivilla</v>
      </c>
      <c r="AF80" s="37"/>
      <c r="AG80" s="37" t="s">
        <v>1373</v>
      </c>
      <c r="AH80" s="37"/>
      <c r="AI80" s="37" t="s">
        <v>1374</v>
      </c>
      <c r="AJ80" s="37"/>
      <c r="AK80" s="37" t="s">
        <v>586</v>
      </c>
      <c r="AL80" s="37" t="s">
        <v>235</v>
      </c>
      <c r="AM80" s="38"/>
    </row>
    <row r="81" spans="31:39" x14ac:dyDescent="0.2">
      <c r="AE81" s="36" t="str">
        <f t="shared" si="1"/>
        <v>Río: Arroyo Salado</v>
      </c>
      <c r="AF81" s="37"/>
      <c r="AG81" s="37" t="s">
        <v>1267</v>
      </c>
      <c r="AH81" s="37"/>
      <c r="AI81" s="37" t="s">
        <v>1268</v>
      </c>
      <c r="AJ81" s="37"/>
      <c r="AK81" s="37" t="s">
        <v>586</v>
      </c>
      <c r="AL81" s="37" t="s">
        <v>235</v>
      </c>
      <c r="AM81" s="38"/>
    </row>
    <row r="82" spans="31:39" x14ac:dyDescent="0.2">
      <c r="AE82" s="36" t="str">
        <f t="shared" si="1"/>
        <v>Río: Arroyo Salado de Espera</v>
      </c>
      <c r="AF82" s="37"/>
      <c r="AG82" s="37" t="s">
        <v>1255</v>
      </c>
      <c r="AH82" s="37"/>
      <c r="AI82" s="37" t="s">
        <v>1256</v>
      </c>
      <c r="AJ82" s="37"/>
      <c r="AK82" s="37" t="s">
        <v>586</v>
      </c>
      <c r="AL82" s="37" t="s">
        <v>235</v>
      </c>
      <c r="AM82" s="38"/>
    </row>
    <row r="83" spans="31:39" x14ac:dyDescent="0.2">
      <c r="AE83" s="36" t="str">
        <f t="shared" si="1"/>
        <v>Río: Arroyo Salado de Puerto Real</v>
      </c>
      <c r="AF83" s="37"/>
      <c r="AG83" s="37" t="s">
        <v>1307</v>
      </c>
      <c r="AH83" s="37"/>
      <c r="AI83" s="37" t="s">
        <v>1308</v>
      </c>
      <c r="AJ83" s="37"/>
      <c r="AK83" s="37" t="s">
        <v>586</v>
      </c>
      <c r="AL83" s="37" t="s">
        <v>235</v>
      </c>
      <c r="AM83" s="38"/>
    </row>
    <row r="84" spans="31:39" x14ac:dyDescent="0.2">
      <c r="AE84" s="36" t="str">
        <f t="shared" si="1"/>
        <v>Río: Arroyo Tariquejo</v>
      </c>
      <c r="AF84" s="37"/>
      <c r="AG84" s="37" t="s">
        <v>1405</v>
      </c>
      <c r="AH84" s="37"/>
      <c r="AI84" s="37" t="s">
        <v>1406</v>
      </c>
      <c r="AJ84" s="37"/>
      <c r="AK84" s="37" t="s">
        <v>586</v>
      </c>
      <c r="AL84" s="37" t="s">
        <v>235</v>
      </c>
      <c r="AM84" s="38"/>
    </row>
    <row r="85" spans="31:39" x14ac:dyDescent="0.2">
      <c r="AE85" s="36" t="str">
        <f t="shared" si="1"/>
        <v>Río: Bajo Adra</v>
      </c>
      <c r="AF85" s="37"/>
      <c r="AG85" s="37" t="s">
        <v>659</v>
      </c>
      <c r="AH85" s="37"/>
      <c r="AI85" s="37" t="s">
        <v>660</v>
      </c>
      <c r="AJ85" s="37"/>
      <c r="AK85" s="37" t="s">
        <v>586</v>
      </c>
      <c r="AL85" s="37" t="s">
        <v>235</v>
      </c>
      <c r="AM85" s="38"/>
    </row>
    <row r="86" spans="31:39" x14ac:dyDescent="0.2">
      <c r="AE86" s="36" t="str">
        <f t="shared" si="1"/>
        <v>Río: Bajo Aguas</v>
      </c>
      <c r="AF86" s="37"/>
      <c r="AG86" s="37" t="s">
        <v>661</v>
      </c>
      <c r="AH86" s="37"/>
      <c r="AI86" s="37" t="s">
        <v>662</v>
      </c>
      <c r="AJ86" s="37"/>
      <c r="AK86" s="37" t="s">
        <v>586</v>
      </c>
      <c r="AL86" s="37" t="s">
        <v>235</v>
      </c>
      <c r="AM86" s="38"/>
    </row>
    <row r="87" spans="31:39" x14ac:dyDescent="0.2">
      <c r="AE87" s="36" t="str">
        <f t="shared" si="1"/>
        <v>Río: Bajo Alcolea-Bayárcal</v>
      </c>
      <c r="AF87" s="37"/>
      <c r="AG87" s="37" t="s">
        <v>663</v>
      </c>
      <c r="AH87" s="37"/>
      <c r="AI87" s="37" t="s">
        <v>664</v>
      </c>
      <c r="AJ87" s="37"/>
      <c r="AK87" s="37" t="s">
        <v>586</v>
      </c>
      <c r="AL87" s="37" t="s">
        <v>235</v>
      </c>
      <c r="AM87" s="38"/>
    </row>
    <row r="88" spans="31:39" x14ac:dyDescent="0.2">
      <c r="AE88" s="36" t="str">
        <f t="shared" si="1"/>
        <v>Río: Bajo Almanzora</v>
      </c>
      <c r="AF88" s="37"/>
      <c r="AG88" s="37" t="s">
        <v>665</v>
      </c>
      <c r="AH88" s="37"/>
      <c r="AI88" s="37" t="s">
        <v>666</v>
      </c>
      <c r="AJ88" s="37"/>
      <c r="AK88" s="37" t="s">
        <v>586</v>
      </c>
      <c r="AL88" s="37" t="s">
        <v>235</v>
      </c>
      <c r="AM88" s="38"/>
    </row>
    <row r="89" spans="31:39" x14ac:dyDescent="0.2">
      <c r="AE89" s="36" t="str">
        <f t="shared" si="1"/>
        <v>Río: Bajo Andarax</v>
      </c>
      <c r="AF89" s="37"/>
      <c r="AG89" s="37" t="s">
        <v>667</v>
      </c>
      <c r="AH89" s="37"/>
      <c r="AI89" s="37" t="s">
        <v>668</v>
      </c>
      <c r="AJ89" s="37"/>
      <c r="AK89" s="37" t="s">
        <v>586</v>
      </c>
      <c r="AL89" s="37" t="s">
        <v>235</v>
      </c>
      <c r="AM89" s="38"/>
    </row>
    <row r="90" spans="31:39" x14ac:dyDescent="0.2">
      <c r="AE90" s="36" t="str">
        <f t="shared" si="1"/>
        <v>Río: Bajo Campanillas</v>
      </c>
      <c r="AF90" s="37"/>
      <c r="AG90" s="37" t="s">
        <v>669</v>
      </c>
      <c r="AH90" s="37"/>
      <c r="AI90" s="37" t="s">
        <v>670</v>
      </c>
      <c r="AJ90" s="37"/>
      <c r="AK90" s="37" t="s">
        <v>586</v>
      </c>
      <c r="AL90" s="37" t="s">
        <v>235</v>
      </c>
      <c r="AM90" s="38"/>
    </row>
    <row r="91" spans="31:39" x14ac:dyDescent="0.2">
      <c r="AE91" s="36" t="str">
        <f t="shared" si="1"/>
        <v>Río: Bajo Fuengirola</v>
      </c>
      <c r="AF91" s="37"/>
      <c r="AG91" s="37" t="s">
        <v>671</v>
      </c>
      <c r="AH91" s="37"/>
      <c r="AI91" s="37" t="s">
        <v>672</v>
      </c>
      <c r="AJ91" s="37"/>
      <c r="AK91" s="37" t="s">
        <v>586</v>
      </c>
      <c r="AL91" s="37" t="s">
        <v>235</v>
      </c>
      <c r="AM91" s="38"/>
    </row>
    <row r="92" spans="31:39" x14ac:dyDescent="0.2">
      <c r="AE92" s="36" t="str">
        <f t="shared" si="1"/>
        <v>Río: Bajo Genal</v>
      </c>
      <c r="AF92" s="37"/>
      <c r="AG92" s="37" t="s">
        <v>673</v>
      </c>
      <c r="AH92" s="37"/>
      <c r="AI92" s="37" t="s">
        <v>674</v>
      </c>
      <c r="AJ92" s="37"/>
      <c r="AK92" s="37" t="s">
        <v>586</v>
      </c>
      <c r="AL92" s="37" t="s">
        <v>235</v>
      </c>
      <c r="AM92" s="38"/>
    </row>
    <row r="93" spans="31:39" x14ac:dyDescent="0.2">
      <c r="AE93" s="36" t="str">
        <f t="shared" si="1"/>
        <v>Río: Bajo Grande del Guadalhorce</v>
      </c>
      <c r="AF93" s="37"/>
      <c r="AG93" s="37" t="s">
        <v>675</v>
      </c>
      <c r="AH93" s="37"/>
      <c r="AI93" s="37" t="s">
        <v>676</v>
      </c>
      <c r="AJ93" s="37"/>
      <c r="AK93" s="37" t="s">
        <v>586</v>
      </c>
      <c r="AL93" s="37" t="s">
        <v>235</v>
      </c>
      <c r="AM93" s="38"/>
    </row>
    <row r="94" spans="31:39" x14ac:dyDescent="0.2">
      <c r="AE94" s="36" t="str">
        <f t="shared" si="1"/>
        <v>Río: Bajo Guadalfeo</v>
      </c>
      <c r="AF94" s="37"/>
      <c r="AG94" s="37" t="s">
        <v>677</v>
      </c>
      <c r="AH94" s="37"/>
      <c r="AI94" s="37" t="s">
        <v>678</v>
      </c>
      <c r="AJ94" s="37"/>
      <c r="AK94" s="37" t="s">
        <v>586</v>
      </c>
      <c r="AL94" s="37" t="s">
        <v>235</v>
      </c>
      <c r="AM94" s="38"/>
    </row>
    <row r="95" spans="31:39" x14ac:dyDescent="0.2">
      <c r="AE95" s="36" t="str">
        <f t="shared" si="1"/>
        <v>Río: Bajo Guadalhorce</v>
      </c>
      <c r="AF95" s="37"/>
      <c r="AG95" s="37" t="s">
        <v>679</v>
      </c>
      <c r="AH95" s="37"/>
      <c r="AI95" s="37" t="s">
        <v>680</v>
      </c>
      <c r="AJ95" s="37"/>
      <c r="AK95" s="37" t="s">
        <v>586</v>
      </c>
      <c r="AL95" s="37" t="s">
        <v>235</v>
      </c>
      <c r="AM95" s="38"/>
    </row>
    <row r="96" spans="31:39" x14ac:dyDescent="0.2">
      <c r="AE96" s="36" t="str">
        <f t="shared" si="1"/>
        <v>Río: Bajo Guadalmansa</v>
      </c>
      <c r="AF96" s="37"/>
      <c r="AG96" s="37" t="s">
        <v>681</v>
      </c>
      <c r="AH96" s="37"/>
      <c r="AI96" s="37" t="s">
        <v>682</v>
      </c>
      <c r="AJ96" s="37"/>
      <c r="AK96" s="37" t="s">
        <v>586</v>
      </c>
      <c r="AL96" s="37" t="s">
        <v>235</v>
      </c>
      <c r="AM96" s="38"/>
    </row>
    <row r="97" spans="31:39" x14ac:dyDescent="0.2">
      <c r="AE97" s="36" t="str">
        <f t="shared" si="1"/>
        <v>Río: Bajo Guadalmedina</v>
      </c>
      <c r="AF97" s="37"/>
      <c r="AG97" s="37" t="s">
        <v>683</v>
      </c>
      <c r="AH97" s="37"/>
      <c r="AI97" s="37" t="s">
        <v>684</v>
      </c>
      <c r="AJ97" s="37"/>
      <c r="AK97" s="37" t="s">
        <v>586</v>
      </c>
      <c r="AL97" s="37" t="s">
        <v>235</v>
      </c>
      <c r="AM97" s="38"/>
    </row>
    <row r="98" spans="31:39" x14ac:dyDescent="0.2">
      <c r="AE98" s="36" t="str">
        <f t="shared" si="1"/>
        <v>Río: Bajo Guadiaro</v>
      </c>
      <c r="AF98" s="37"/>
      <c r="AG98" s="37" t="s">
        <v>685</v>
      </c>
      <c r="AH98" s="37"/>
      <c r="AI98" s="37" t="s">
        <v>686</v>
      </c>
      <c r="AJ98" s="37"/>
      <c r="AK98" s="37" t="s">
        <v>586</v>
      </c>
      <c r="AL98" s="37" t="s">
        <v>235</v>
      </c>
      <c r="AM98" s="38"/>
    </row>
    <row r="99" spans="31:39" x14ac:dyDescent="0.2">
      <c r="AE99" s="36" t="str">
        <f t="shared" si="1"/>
        <v>Río: Bajo Hozgarganta</v>
      </c>
      <c r="AF99" s="37"/>
      <c r="AG99" s="37" t="s">
        <v>687</v>
      </c>
      <c r="AH99" s="37"/>
      <c r="AI99" s="37" t="s">
        <v>688</v>
      </c>
      <c r="AJ99" s="37"/>
      <c r="AK99" s="37" t="s">
        <v>586</v>
      </c>
      <c r="AL99" s="37" t="s">
        <v>235</v>
      </c>
      <c r="AM99" s="38"/>
    </row>
    <row r="100" spans="31:39" x14ac:dyDescent="0.2">
      <c r="AE100" s="36" t="str">
        <f t="shared" si="1"/>
        <v>Río: Bajo Lanjarón</v>
      </c>
      <c r="AF100" s="37"/>
      <c r="AG100" s="37" t="s">
        <v>689</v>
      </c>
      <c r="AH100" s="37"/>
      <c r="AI100" s="37" t="s">
        <v>690</v>
      </c>
      <c r="AJ100" s="37"/>
      <c r="AK100" s="37" t="s">
        <v>586</v>
      </c>
      <c r="AL100" s="37" t="s">
        <v>235</v>
      </c>
      <c r="AM100" s="38"/>
    </row>
    <row r="101" spans="31:39" x14ac:dyDescent="0.2">
      <c r="AE101" s="36" t="str">
        <f t="shared" si="1"/>
        <v>Río: Bajo Manilva</v>
      </c>
      <c r="AF101" s="37"/>
      <c r="AG101" s="37" t="s">
        <v>691</v>
      </c>
      <c r="AH101" s="37"/>
      <c r="AI101" s="37" t="s">
        <v>692</v>
      </c>
      <c r="AJ101" s="37"/>
      <c r="AK101" s="37" t="s">
        <v>586</v>
      </c>
      <c r="AL101" s="37" t="s">
        <v>235</v>
      </c>
      <c r="AM101" s="38"/>
    </row>
    <row r="102" spans="31:39" x14ac:dyDescent="0.2">
      <c r="AE102" s="36" t="str">
        <f t="shared" si="1"/>
        <v>Río: Bajo Nacimiento</v>
      </c>
      <c r="AF102" s="37"/>
      <c r="AG102" s="37" t="s">
        <v>693</v>
      </c>
      <c r="AH102" s="37"/>
      <c r="AI102" s="37" t="s">
        <v>694</v>
      </c>
      <c r="AJ102" s="37"/>
      <c r="AK102" s="37" t="s">
        <v>586</v>
      </c>
      <c r="AL102" s="37" t="s">
        <v>235</v>
      </c>
      <c r="AM102" s="38"/>
    </row>
    <row r="103" spans="31:39" x14ac:dyDescent="0.2">
      <c r="AE103" s="36" t="str">
        <f t="shared" si="1"/>
        <v>Río: Bajo Palmones</v>
      </c>
      <c r="AF103" s="37"/>
      <c r="AG103" s="37" t="s">
        <v>695</v>
      </c>
      <c r="AH103" s="37"/>
      <c r="AI103" s="37" t="s">
        <v>696</v>
      </c>
      <c r="AJ103" s="37"/>
      <c r="AK103" s="37" t="s">
        <v>586</v>
      </c>
      <c r="AL103" s="37" t="s">
        <v>235</v>
      </c>
      <c r="AM103" s="38"/>
    </row>
    <row r="104" spans="31:39" x14ac:dyDescent="0.2">
      <c r="AE104" s="36" t="str">
        <f t="shared" si="1"/>
        <v>Río: Bajo Trevélez</v>
      </c>
      <c r="AF104" s="37"/>
      <c r="AG104" s="37" t="s">
        <v>697</v>
      </c>
      <c r="AH104" s="37"/>
      <c r="AI104" s="37" t="s">
        <v>698</v>
      </c>
      <c r="AJ104" s="37"/>
      <c r="AK104" s="37" t="s">
        <v>586</v>
      </c>
      <c r="AL104" s="37" t="s">
        <v>235</v>
      </c>
      <c r="AM104" s="38"/>
    </row>
    <row r="105" spans="31:39" x14ac:dyDescent="0.2">
      <c r="AE105" s="36" t="str">
        <f t="shared" si="1"/>
        <v>Río: Bajo Ugíjar</v>
      </c>
      <c r="AF105" s="37"/>
      <c r="AG105" s="37" t="s">
        <v>699</v>
      </c>
      <c r="AH105" s="37"/>
      <c r="AI105" s="37" t="s">
        <v>700</v>
      </c>
      <c r="AJ105" s="37"/>
      <c r="AK105" s="37" t="s">
        <v>586</v>
      </c>
      <c r="AL105" s="37" t="s">
        <v>235</v>
      </c>
      <c r="AM105" s="38"/>
    </row>
    <row r="106" spans="31:39" x14ac:dyDescent="0.2">
      <c r="AE106" s="36" t="str">
        <f t="shared" si="1"/>
        <v>Río: Bajo Verde de Almuñécar</v>
      </c>
      <c r="AF106" s="37"/>
      <c r="AG106" s="37" t="s">
        <v>701</v>
      </c>
      <c r="AH106" s="37"/>
      <c r="AI106" s="37" t="s">
        <v>702</v>
      </c>
      <c r="AJ106" s="37"/>
      <c r="AK106" s="37" t="s">
        <v>586</v>
      </c>
      <c r="AL106" s="37" t="s">
        <v>235</v>
      </c>
      <c r="AM106" s="38"/>
    </row>
    <row r="107" spans="31:39" x14ac:dyDescent="0.2">
      <c r="AE107" s="36" t="str">
        <f t="shared" si="1"/>
        <v>Río: Bajo Verde de Marbella</v>
      </c>
      <c r="AF107" s="37"/>
      <c r="AG107" s="37" t="s">
        <v>703</v>
      </c>
      <c r="AH107" s="37"/>
      <c r="AI107" s="37" t="s">
        <v>704</v>
      </c>
      <c r="AJ107" s="37"/>
      <c r="AK107" s="37" t="s">
        <v>586</v>
      </c>
      <c r="AL107" s="37" t="s">
        <v>235</v>
      </c>
      <c r="AM107" s="38"/>
    </row>
    <row r="108" spans="31:39" x14ac:dyDescent="0.2">
      <c r="AE108" s="36" t="str">
        <f t="shared" si="1"/>
        <v>Río: Bajo Yátor</v>
      </c>
      <c r="AF108" s="37"/>
      <c r="AG108" s="37" t="s">
        <v>705</v>
      </c>
      <c r="AH108" s="37"/>
      <c r="AI108" s="37" t="s">
        <v>706</v>
      </c>
      <c r="AJ108" s="37"/>
      <c r="AK108" s="37" t="s">
        <v>586</v>
      </c>
      <c r="AL108" s="37" t="s">
        <v>235</v>
      </c>
      <c r="AM108" s="38"/>
    </row>
    <row r="109" spans="31:39" x14ac:dyDescent="0.2">
      <c r="AE109" s="36" t="str">
        <f t="shared" si="1"/>
        <v>Río: Barranco de los Cuarteles</v>
      </c>
      <c r="AF109" s="37"/>
      <c r="AG109" s="37" t="s">
        <v>1450</v>
      </c>
      <c r="AH109" s="37"/>
      <c r="AI109" s="37" t="s">
        <v>1451</v>
      </c>
      <c r="AJ109" s="37"/>
      <c r="AK109" s="37" t="s">
        <v>586</v>
      </c>
      <c r="AL109" s="37" t="s">
        <v>235</v>
      </c>
      <c r="AM109" s="38"/>
    </row>
    <row r="110" spans="31:39" x14ac:dyDescent="0.2">
      <c r="AE110" s="36" t="str">
        <f t="shared" si="1"/>
        <v>Río: Barranco de Manzanito</v>
      </c>
      <c r="AF110" s="37"/>
      <c r="AG110" s="37" t="s">
        <v>1425</v>
      </c>
      <c r="AH110" s="37"/>
      <c r="AI110" s="37" t="s">
        <v>1426</v>
      </c>
      <c r="AJ110" s="37"/>
      <c r="AK110" s="37" t="s">
        <v>586</v>
      </c>
      <c r="AL110" s="37" t="s">
        <v>235</v>
      </c>
      <c r="AM110" s="38"/>
    </row>
    <row r="111" spans="31:39" x14ac:dyDescent="0.2">
      <c r="AE111" s="36" t="str">
        <f t="shared" si="1"/>
        <v>Río: Benamargosa</v>
      </c>
      <c r="AF111" s="37"/>
      <c r="AG111" s="37" t="s">
        <v>707</v>
      </c>
      <c r="AH111" s="37"/>
      <c r="AI111" s="37" t="s">
        <v>708</v>
      </c>
      <c r="AJ111" s="37"/>
      <c r="AK111" s="37" t="s">
        <v>586</v>
      </c>
      <c r="AL111" s="37" t="s">
        <v>235</v>
      </c>
      <c r="AM111" s="38"/>
    </row>
    <row r="112" spans="31:39" x14ac:dyDescent="0.2">
      <c r="AE112" s="36" t="str">
        <f t="shared" si="1"/>
        <v>Río: Breña Higuera</v>
      </c>
      <c r="AF112" s="37"/>
      <c r="AG112" s="37" t="s">
        <v>709</v>
      </c>
      <c r="AH112" s="37"/>
      <c r="AI112" s="37" t="s">
        <v>710</v>
      </c>
      <c r="AJ112" s="37"/>
      <c r="AK112" s="37" t="s">
        <v>586</v>
      </c>
      <c r="AL112" s="37" t="s">
        <v>235</v>
      </c>
      <c r="AM112" s="38"/>
    </row>
    <row r="113" spans="31:39" x14ac:dyDescent="0.2">
      <c r="AE113" s="36" t="str">
        <f t="shared" si="1"/>
        <v>Río: Cabecera del Guadalhorce</v>
      </c>
      <c r="AF113" s="37"/>
      <c r="AG113" s="37" t="s">
        <v>711</v>
      </c>
      <c r="AH113" s="37"/>
      <c r="AI113" s="37" t="s">
        <v>712</v>
      </c>
      <c r="AJ113" s="37"/>
      <c r="AK113" s="37" t="s">
        <v>586</v>
      </c>
      <c r="AL113" s="37" t="s">
        <v>235</v>
      </c>
      <c r="AM113" s="38"/>
    </row>
    <row r="114" spans="31:39" x14ac:dyDescent="0.2">
      <c r="AE114" s="36" t="str">
        <f t="shared" si="1"/>
        <v>Río: Cabecera Guadiaro</v>
      </c>
      <c r="AF114" s="37"/>
      <c r="AG114" s="37" t="s">
        <v>713</v>
      </c>
      <c r="AH114" s="37"/>
      <c r="AI114" s="37" t="s">
        <v>714</v>
      </c>
      <c r="AJ114" s="37"/>
      <c r="AK114" s="37" t="s">
        <v>586</v>
      </c>
      <c r="AL114" s="37" t="s">
        <v>235</v>
      </c>
      <c r="AM114" s="38"/>
    </row>
    <row r="115" spans="31:39" x14ac:dyDescent="0.2">
      <c r="AE115" s="36" t="str">
        <f t="shared" si="1"/>
        <v>Río: Cabecera Verde de Marbella</v>
      </c>
      <c r="AF115" s="37"/>
      <c r="AG115" s="37" t="s">
        <v>715</v>
      </c>
      <c r="AH115" s="37"/>
      <c r="AI115" s="37" t="s">
        <v>716</v>
      </c>
      <c r="AJ115" s="37"/>
      <c r="AK115" s="37" t="s">
        <v>586</v>
      </c>
      <c r="AL115" s="37" t="s">
        <v>235</v>
      </c>
      <c r="AM115" s="38"/>
    </row>
    <row r="116" spans="31:39" x14ac:dyDescent="0.2">
      <c r="AE116" s="36" t="str">
        <f t="shared" si="1"/>
        <v>Río: Canal Colector del Este</v>
      </c>
      <c r="AF116" s="37"/>
      <c r="AG116" s="37" t="s">
        <v>1319</v>
      </c>
      <c r="AH116" s="37"/>
      <c r="AI116" s="37" t="s">
        <v>1320</v>
      </c>
      <c r="AJ116" s="37"/>
      <c r="AK116" s="37" t="s">
        <v>586</v>
      </c>
      <c r="AL116" s="37" t="s">
        <v>235</v>
      </c>
      <c r="AM116" s="38"/>
    </row>
    <row r="117" spans="31:39" x14ac:dyDescent="0.2">
      <c r="AE117" s="36" t="str">
        <f t="shared" si="1"/>
        <v>Río: Canal de la Laguna Herrera</v>
      </c>
      <c r="AF117" s="37"/>
      <c r="AG117" s="37" t="s">
        <v>717</v>
      </c>
      <c r="AH117" s="37"/>
      <c r="AI117" s="37" t="s">
        <v>718</v>
      </c>
      <c r="AJ117" s="37"/>
      <c r="AK117" s="37" t="s">
        <v>586</v>
      </c>
      <c r="AL117" s="37" t="s">
        <v>235</v>
      </c>
      <c r="AM117" s="38"/>
    </row>
    <row r="118" spans="31:39" x14ac:dyDescent="0.2">
      <c r="AE118" s="36" t="str">
        <f t="shared" si="1"/>
        <v>Río: Cañada de la Jara</v>
      </c>
      <c r="AF118" s="37"/>
      <c r="AG118" s="37" t="s">
        <v>1327</v>
      </c>
      <c r="AH118" s="37"/>
      <c r="AI118" s="37" t="s">
        <v>1328</v>
      </c>
      <c r="AJ118" s="37"/>
      <c r="AK118" s="37" t="s">
        <v>586</v>
      </c>
      <c r="AL118" s="37" t="s">
        <v>235</v>
      </c>
      <c r="AM118" s="38"/>
    </row>
    <row r="119" spans="31:39" x14ac:dyDescent="0.2">
      <c r="AE119" s="36" t="str">
        <f t="shared" si="1"/>
        <v>Río: Casarabonela</v>
      </c>
      <c r="AF119" s="37"/>
      <c r="AG119" s="37" t="s">
        <v>719</v>
      </c>
      <c r="AH119" s="37"/>
      <c r="AI119" s="37" t="s">
        <v>720</v>
      </c>
      <c r="AJ119" s="37"/>
      <c r="AK119" s="37" t="s">
        <v>586</v>
      </c>
      <c r="AL119" s="37" t="s">
        <v>235</v>
      </c>
      <c r="AM119" s="38"/>
    </row>
    <row r="120" spans="31:39" x14ac:dyDescent="0.2">
      <c r="AE120" s="36" t="str">
        <f t="shared" si="1"/>
        <v>Río: Castor</v>
      </c>
      <c r="AF120" s="37"/>
      <c r="AG120" s="37" t="s">
        <v>721</v>
      </c>
      <c r="AH120" s="37"/>
      <c r="AI120" s="37" t="s">
        <v>722</v>
      </c>
      <c r="AJ120" s="37"/>
      <c r="AK120" s="37" t="s">
        <v>586</v>
      </c>
      <c r="AL120" s="37" t="s">
        <v>235</v>
      </c>
      <c r="AM120" s="38"/>
    </row>
    <row r="121" spans="31:39" x14ac:dyDescent="0.2">
      <c r="AE121" s="36" t="str">
        <f t="shared" si="1"/>
        <v>Río: Chico de Adra</v>
      </c>
      <c r="AF121" s="37"/>
      <c r="AG121" s="37" t="s">
        <v>723</v>
      </c>
      <c r="AH121" s="37"/>
      <c r="AI121" s="37" t="s">
        <v>724</v>
      </c>
      <c r="AJ121" s="37"/>
      <c r="AK121" s="37" t="s">
        <v>586</v>
      </c>
      <c r="AL121" s="37" t="s">
        <v>235</v>
      </c>
      <c r="AM121" s="38"/>
    </row>
    <row r="122" spans="31:39" x14ac:dyDescent="0.2">
      <c r="AE122" s="36" t="str">
        <f t="shared" si="1"/>
        <v>Río: Chico de Órgiva</v>
      </c>
      <c r="AF122" s="37"/>
      <c r="AG122" s="37" t="s">
        <v>725</v>
      </c>
      <c r="AH122" s="37"/>
      <c r="AI122" s="37" t="s">
        <v>726</v>
      </c>
      <c r="AJ122" s="37"/>
      <c r="AK122" s="37" t="s">
        <v>586</v>
      </c>
      <c r="AL122" s="37" t="s">
        <v>235</v>
      </c>
      <c r="AM122" s="38"/>
    </row>
    <row r="123" spans="31:39" x14ac:dyDescent="0.2">
      <c r="AE123" s="36" t="str">
        <f t="shared" si="1"/>
        <v>Río: Chillar</v>
      </c>
      <c r="AF123" s="37"/>
      <c r="AG123" s="37" t="s">
        <v>727</v>
      </c>
      <c r="AH123" s="37"/>
      <c r="AI123" s="37" t="s">
        <v>728</v>
      </c>
      <c r="AJ123" s="37"/>
      <c r="AK123" s="37" t="s">
        <v>586</v>
      </c>
      <c r="AL123" s="37" t="s">
        <v>235</v>
      </c>
      <c r="AM123" s="38"/>
    </row>
    <row r="124" spans="31:39" x14ac:dyDescent="0.2">
      <c r="AE124" s="36" t="str">
        <f t="shared" si="1"/>
        <v>Río: Desembocadura Guadalfeo</v>
      </c>
      <c r="AF124" s="37"/>
      <c r="AG124" s="37" t="s">
        <v>729</v>
      </c>
      <c r="AH124" s="37"/>
      <c r="AI124" s="37" t="s">
        <v>730</v>
      </c>
      <c r="AJ124" s="37"/>
      <c r="AK124" s="37" t="s">
        <v>586</v>
      </c>
      <c r="AL124" s="37" t="s">
        <v>235</v>
      </c>
      <c r="AM124" s="38"/>
    </row>
    <row r="125" spans="31:39" x14ac:dyDescent="0.2">
      <c r="AE125" s="36" t="str">
        <f t="shared" si="1"/>
        <v>Río: Desembocadura Guadalhorce</v>
      </c>
      <c r="AF125" s="37"/>
      <c r="AG125" s="37" t="s">
        <v>731</v>
      </c>
      <c r="AH125" s="37"/>
      <c r="AI125" s="37" t="s">
        <v>732</v>
      </c>
      <c r="AJ125" s="37"/>
      <c r="AK125" s="37" t="s">
        <v>586</v>
      </c>
      <c r="AL125" s="37" t="s">
        <v>235</v>
      </c>
      <c r="AM125" s="38"/>
    </row>
    <row r="126" spans="31:39" x14ac:dyDescent="0.2">
      <c r="AE126" s="36" t="str">
        <f t="shared" si="1"/>
        <v>Río: Desfiladero de los Gaitanes</v>
      </c>
      <c r="AF126" s="37"/>
      <c r="AG126" s="37" t="s">
        <v>733</v>
      </c>
      <c r="AH126" s="37"/>
      <c r="AI126" s="37" t="s">
        <v>734</v>
      </c>
      <c r="AJ126" s="37"/>
      <c r="AK126" s="37" t="s">
        <v>586</v>
      </c>
      <c r="AL126" s="37" t="s">
        <v>235</v>
      </c>
      <c r="AM126" s="38"/>
    </row>
    <row r="127" spans="31:39" x14ac:dyDescent="0.2">
      <c r="AE127" s="36" t="str">
        <f t="shared" si="1"/>
        <v>Río: Fahala</v>
      </c>
      <c r="AF127" s="37"/>
      <c r="AG127" s="37" t="s">
        <v>735</v>
      </c>
      <c r="AH127" s="37"/>
      <c r="AI127" s="37" t="s">
        <v>736</v>
      </c>
      <c r="AJ127" s="37"/>
      <c r="AK127" s="37" t="s">
        <v>586</v>
      </c>
      <c r="AL127" s="37" t="s">
        <v>235</v>
      </c>
      <c r="AM127" s="38"/>
    </row>
    <row r="128" spans="31:39" x14ac:dyDescent="0.2">
      <c r="AE128" s="36" t="str">
        <f t="shared" si="1"/>
        <v>Río: Fiñana</v>
      </c>
      <c r="AF128" s="37"/>
      <c r="AG128" s="37" t="s">
        <v>737</v>
      </c>
      <c r="AH128" s="37"/>
      <c r="AI128" s="37" t="s">
        <v>738</v>
      </c>
      <c r="AJ128" s="37"/>
      <c r="AK128" s="37" t="s">
        <v>586</v>
      </c>
      <c r="AL128" s="37" t="s">
        <v>235</v>
      </c>
      <c r="AM128" s="38"/>
    </row>
    <row r="129" spans="31:39" x14ac:dyDescent="0.2">
      <c r="AE129" s="36" t="str">
        <f t="shared" si="1"/>
        <v>Río: Gaduares</v>
      </c>
      <c r="AF129" s="37"/>
      <c r="AG129" s="37" t="s">
        <v>739</v>
      </c>
      <c r="AH129" s="37"/>
      <c r="AI129" s="37" t="s">
        <v>740</v>
      </c>
      <c r="AJ129" s="37"/>
      <c r="AK129" s="37" t="s">
        <v>586</v>
      </c>
      <c r="AL129" s="37" t="s">
        <v>235</v>
      </c>
      <c r="AM129" s="38"/>
    </row>
    <row r="130" spans="31:39" x14ac:dyDescent="0.2">
      <c r="AE130" s="36" t="str">
        <f t="shared" si="1"/>
        <v>Río: Garganta de Boyar</v>
      </c>
      <c r="AF130" s="37"/>
      <c r="AG130" s="37" t="s">
        <v>1341</v>
      </c>
      <c r="AH130" s="37"/>
      <c r="AI130" s="37" t="s">
        <v>1342</v>
      </c>
      <c r="AJ130" s="37"/>
      <c r="AK130" s="37" t="s">
        <v>586</v>
      </c>
      <c r="AL130" s="37" t="s">
        <v>235</v>
      </c>
      <c r="AM130" s="38"/>
    </row>
    <row r="131" spans="31:39" x14ac:dyDescent="0.2">
      <c r="AE131" s="36" t="str">
        <f t="shared" si="1"/>
        <v>Río: Garganta de la Cierva</v>
      </c>
      <c r="AF131" s="37"/>
      <c r="AG131" s="37" t="s">
        <v>1287</v>
      </c>
      <c r="AH131" s="37"/>
      <c r="AI131" s="37" t="s">
        <v>1288</v>
      </c>
      <c r="AJ131" s="37"/>
      <c r="AK131" s="37" t="s">
        <v>586</v>
      </c>
      <c r="AL131" s="37" t="s">
        <v>235</v>
      </c>
      <c r="AM131" s="38"/>
    </row>
    <row r="132" spans="31:39" x14ac:dyDescent="0.2">
      <c r="AE132" s="36" t="str">
        <f t="shared" ref="AE132:AE195" si="2">CONCATENATE(AK132,": ",AI132)</f>
        <v>Río: Garganta del Aliscar</v>
      </c>
      <c r="AF132" s="37"/>
      <c r="AG132" s="37" t="s">
        <v>1347</v>
      </c>
      <c r="AH132" s="37"/>
      <c r="AI132" s="37" t="s">
        <v>1348</v>
      </c>
      <c r="AJ132" s="37"/>
      <c r="AK132" s="37" t="s">
        <v>586</v>
      </c>
      <c r="AL132" s="37" t="s">
        <v>235</v>
      </c>
      <c r="AM132" s="38"/>
    </row>
    <row r="133" spans="31:39" x14ac:dyDescent="0.2">
      <c r="AE133" s="36" t="str">
        <f t="shared" si="2"/>
        <v>Río: Garganta del Aljibe</v>
      </c>
      <c r="AF133" s="37"/>
      <c r="AG133" s="37" t="s">
        <v>1283</v>
      </c>
      <c r="AH133" s="37"/>
      <c r="AI133" s="37" t="s">
        <v>1284</v>
      </c>
      <c r="AJ133" s="37"/>
      <c r="AK133" s="37" t="s">
        <v>586</v>
      </c>
      <c r="AL133" s="37" t="s">
        <v>235</v>
      </c>
      <c r="AM133" s="38"/>
    </row>
    <row r="134" spans="31:39" x14ac:dyDescent="0.2">
      <c r="AE134" s="36" t="str">
        <f t="shared" si="2"/>
        <v>Río: Garganta del Gavilán</v>
      </c>
      <c r="AF134" s="37"/>
      <c r="AG134" s="37" t="s">
        <v>1349</v>
      </c>
      <c r="AH134" s="37"/>
      <c r="AI134" s="37" t="s">
        <v>1350</v>
      </c>
      <c r="AJ134" s="37"/>
      <c r="AK134" s="37" t="s">
        <v>586</v>
      </c>
      <c r="AL134" s="37" t="s">
        <v>235</v>
      </c>
      <c r="AM134" s="38"/>
    </row>
    <row r="135" spans="31:39" x14ac:dyDescent="0.2">
      <c r="AE135" s="36" t="str">
        <f t="shared" si="2"/>
        <v>Río: Guadacortes</v>
      </c>
      <c r="AF135" s="37"/>
      <c r="AG135" s="37" t="s">
        <v>741</v>
      </c>
      <c r="AH135" s="37"/>
      <c r="AI135" s="37" t="s">
        <v>742</v>
      </c>
      <c r="AJ135" s="37"/>
      <c r="AK135" s="37" t="s">
        <v>586</v>
      </c>
      <c r="AL135" s="37" t="s">
        <v>235</v>
      </c>
      <c r="AM135" s="38"/>
    </row>
    <row r="136" spans="31:39" x14ac:dyDescent="0.2">
      <c r="AE136" s="36" t="str">
        <f t="shared" si="2"/>
        <v>Río: Guadalfeo Cadiar-Trevélez</v>
      </c>
      <c r="AF136" s="37"/>
      <c r="AG136" s="37" t="s">
        <v>743</v>
      </c>
      <c r="AH136" s="37"/>
      <c r="AI136" s="37" t="s">
        <v>744</v>
      </c>
      <c r="AJ136" s="37"/>
      <c r="AK136" s="37" t="s">
        <v>586</v>
      </c>
      <c r="AL136" s="37" t="s">
        <v>235</v>
      </c>
      <c r="AM136" s="38"/>
    </row>
    <row r="137" spans="31:39" x14ac:dyDescent="0.2">
      <c r="AE137" s="36" t="str">
        <f t="shared" si="2"/>
        <v>Río: Guadalhorce entre Jévar y Grande</v>
      </c>
      <c r="AF137" s="37"/>
      <c r="AG137" s="37" t="s">
        <v>745</v>
      </c>
      <c r="AH137" s="37"/>
      <c r="AI137" s="37" t="s">
        <v>746</v>
      </c>
      <c r="AJ137" s="37"/>
      <c r="AK137" s="37" t="s">
        <v>586</v>
      </c>
      <c r="AL137" s="37" t="s">
        <v>235</v>
      </c>
      <c r="AM137" s="38"/>
    </row>
    <row r="138" spans="31:39" x14ac:dyDescent="0.2">
      <c r="AE138" s="36" t="str">
        <f t="shared" si="2"/>
        <v>Río: Guadalhorce entre Tajo de la Encantada y Jévar</v>
      </c>
      <c r="AF138" s="37"/>
      <c r="AG138" s="37" t="s">
        <v>747</v>
      </c>
      <c r="AH138" s="37"/>
      <c r="AI138" s="37" t="s">
        <v>748</v>
      </c>
      <c r="AJ138" s="37"/>
      <c r="AK138" s="37" t="s">
        <v>586</v>
      </c>
      <c r="AL138" s="37" t="s">
        <v>235</v>
      </c>
      <c r="AM138" s="38"/>
    </row>
    <row r="139" spans="31:39" x14ac:dyDescent="0.2">
      <c r="AE139" s="36" t="str">
        <f t="shared" si="2"/>
        <v>Río: Guadalteba</v>
      </c>
      <c r="AF139" s="37"/>
      <c r="AG139" s="37" t="s">
        <v>749</v>
      </c>
      <c r="AH139" s="37"/>
      <c r="AI139" s="37" t="s">
        <v>750</v>
      </c>
      <c r="AJ139" s="37"/>
      <c r="AK139" s="37" t="s">
        <v>586</v>
      </c>
      <c r="AL139" s="37" t="s">
        <v>235</v>
      </c>
      <c r="AM139" s="38"/>
    </row>
    <row r="140" spans="31:39" x14ac:dyDescent="0.2">
      <c r="AE140" s="36" t="str">
        <f t="shared" si="2"/>
        <v>Río: Guadiaro Buitreras-Corchado</v>
      </c>
      <c r="AF140" s="37"/>
      <c r="AG140" s="37" t="s">
        <v>751</v>
      </c>
      <c r="AH140" s="37"/>
      <c r="AI140" s="37" t="s">
        <v>752</v>
      </c>
      <c r="AJ140" s="37"/>
      <c r="AK140" s="37" t="s">
        <v>586</v>
      </c>
      <c r="AL140" s="37" t="s">
        <v>235</v>
      </c>
      <c r="AM140" s="38"/>
    </row>
    <row r="141" spans="31:39" x14ac:dyDescent="0.2">
      <c r="AE141" s="36" t="str">
        <f t="shared" si="2"/>
        <v>Río: Guadiaro Montejaque-Cortes</v>
      </c>
      <c r="AF141" s="37"/>
      <c r="AG141" s="37" t="s">
        <v>753</v>
      </c>
      <c r="AH141" s="37"/>
      <c r="AI141" s="37" t="s">
        <v>754</v>
      </c>
      <c r="AJ141" s="37"/>
      <c r="AK141" s="37" t="s">
        <v>586</v>
      </c>
      <c r="AL141" s="37" t="s">
        <v>235</v>
      </c>
      <c r="AM141" s="38"/>
    </row>
    <row r="142" spans="31:39" x14ac:dyDescent="0.2">
      <c r="AE142" s="36" t="str">
        <f t="shared" si="2"/>
        <v>Río: Huéneja o Isfalada</v>
      </c>
      <c r="AF142" s="37"/>
      <c r="AG142" s="37" t="s">
        <v>755</v>
      </c>
      <c r="AH142" s="37"/>
      <c r="AI142" s="37" t="s">
        <v>756</v>
      </c>
      <c r="AJ142" s="37"/>
      <c r="AK142" s="37" t="s">
        <v>586</v>
      </c>
      <c r="AL142" s="37" t="s">
        <v>235</v>
      </c>
      <c r="AM142" s="38"/>
    </row>
    <row r="143" spans="31:39" x14ac:dyDescent="0.2">
      <c r="AE143" s="36" t="str">
        <f t="shared" si="2"/>
        <v>Río: Ízbor entre Béznar y Rules</v>
      </c>
      <c r="AF143" s="37"/>
      <c r="AG143" s="37" t="s">
        <v>757</v>
      </c>
      <c r="AH143" s="37"/>
      <c r="AI143" s="37" t="s">
        <v>758</v>
      </c>
      <c r="AJ143" s="37"/>
      <c r="AK143" s="37" t="s">
        <v>586</v>
      </c>
      <c r="AL143" s="37" t="s">
        <v>235</v>
      </c>
      <c r="AM143" s="38"/>
    </row>
    <row r="144" spans="31:39" x14ac:dyDescent="0.2">
      <c r="AE144" s="36" t="str">
        <f t="shared" si="2"/>
        <v>Río: Jate</v>
      </c>
      <c r="AF144" s="37"/>
      <c r="AG144" s="37" t="s">
        <v>759</v>
      </c>
      <c r="AH144" s="37"/>
      <c r="AI144" s="37" t="s">
        <v>760</v>
      </c>
      <c r="AJ144" s="37"/>
      <c r="AK144" s="37" t="s">
        <v>586</v>
      </c>
      <c r="AL144" s="37" t="s">
        <v>235</v>
      </c>
      <c r="AM144" s="38"/>
    </row>
    <row r="145" spans="31:39" x14ac:dyDescent="0.2">
      <c r="AE145" s="36" t="str">
        <f t="shared" si="2"/>
        <v>Río: Jévar</v>
      </c>
      <c r="AF145" s="37"/>
      <c r="AG145" s="37" t="s">
        <v>761</v>
      </c>
      <c r="AH145" s="37"/>
      <c r="AI145" s="37" t="s">
        <v>762</v>
      </c>
      <c r="AJ145" s="37"/>
      <c r="AK145" s="37" t="s">
        <v>586</v>
      </c>
      <c r="AL145" s="37" t="s">
        <v>235</v>
      </c>
      <c r="AM145" s="38"/>
    </row>
    <row r="146" spans="31:39" x14ac:dyDescent="0.2">
      <c r="AE146" s="36" t="str">
        <f t="shared" si="2"/>
        <v>Río: La Madre</v>
      </c>
      <c r="AF146" s="37"/>
      <c r="AG146" s="37" t="s">
        <v>763</v>
      </c>
      <c r="AH146" s="37"/>
      <c r="AI146" s="37" t="s">
        <v>764</v>
      </c>
      <c r="AJ146" s="37"/>
      <c r="AK146" s="37" t="s">
        <v>586</v>
      </c>
      <c r="AL146" s="37" t="s">
        <v>235</v>
      </c>
      <c r="AM146" s="38"/>
    </row>
    <row r="147" spans="31:39" x14ac:dyDescent="0.2">
      <c r="AE147" s="36" t="str">
        <f t="shared" si="2"/>
        <v>Río: La Madre Vieja</v>
      </c>
      <c r="AF147" s="37"/>
      <c r="AG147" s="37" t="s">
        <v>765</v>
      </c>
      <c r="AH147" s="37"/>
      <c r="AI147" s="37" t="s">
        <v>766</v>
      </c>
      <c r="AJ147" s="37"/>
      <c r="AK147" s="37" t="s">
        <v>586</v>
      </c>
      <c r="AL147" s="37" t="s">
        <v>235</v>
      </c>
      <c r="AM147" s="38"/>
    </row>
    <row r="148" spans="31:39" x14ac:dyDescent="0.2">
      <c r="AE148" s="36" t="str">
        <f t="shared" si="2"/>
        <v>Río: La Miel</v>
      </c>
      <c r="AF148" s="37"/>
      <c r="AG148" s="37" t="s">
        <v>767</v>
      </c>
      <c r="AH148" s="37"/>
      <c r="AI148" s="37" t="s">
        <v>768</v>
      </c>
      <c r="AJ148" s="37"/>
      <c r="AK148" s="37" t="s">
        <v>586</v>
      </c>
      <c r="AL148" s="37" t="s">
        <v>235</v>
      </c>
      <c r="AM148" s="38"/>
    </row>
    <row r="149" spans="31:39" x14ac:dyDescent="0.2">
      <c r="AE149" s="36" t="str">
        <f t="shared" si="2"/>
        <v>Río: La Toba</v>
      </c>
      <c r="AF149" s="37"/>
      <c r="AG149" s="37" t="s">
        <v>769</v>
      </c>
      <c r="AH149" s="37"/>
      <c r="AI149" s="37" t="s">
        <v>770</v>
      </c>
      <c r="AJ149" s="37"/>
      <c r="AK149" s="37" t="s">
        <v>586</v>
      </c>
      <c r="AL149" s="37" t="s">
        <v>235</v>
      </c>
      <c r="AM149" s="38"/>
    </row>
    <row r="150" spans="31:39" x14ac:dyDescent="0.2">
      <c r="AE150" s="36" t="str">
        <f t="shared" si="2"/>
        <v>Río: La Venta</v>
      </c>
      <c r="AF150" s="37"/>
      <c r="AG150" s="37" t="s">
        <v>771</v>
      </c>
      <c r="AH150" s="37"/>
      <c r="AI150" s="37" t="s">
        <v>772</v>
      </c>
      <c r="AJ150" s="37"/>
      <c r="AK150" s="37" t="s">
        <v>586</v>
      </c>
      <c r="AL150" s="37" t="s">
        <v>235</v>
      </c>
      <c r="AM150" s="38"/>
    </row>
    <row r="151" spans="31:39" x14ac:dyDescent="0.2">
      <c r="AE151" s="36" t="str">
        <f t="shared" si="2"/>
        <v>Río: La Villa</v>
      </c>
      <c r="AF151" s="37"/>
      <c r="AG151" s="37" t="s">
        <v>773</v>
      </c>
      <c r="AH151" s="37"/>
      <c r="AI151" s="37" t="s">
        <v>774</v>
      </c>
      <c r="AJ151" s="37"/>
      <c r="AK151" s="37" t="s">
        <v>586</v>
      </c>
      <c r="AL151" s="37" t="s">
        <v>235</v>
      </c>
      <c r="AM151" s="38"/>
    </row>
    <row r="152" spans="31:39" x14ac:dyDescent="0.2">
      <c r="AE152" s="36" t="str">
        <f t="shared" si="2"/>
        <v>Río: Las Cañas</v>
      </c>
      <c r="AF152" s="37"/>
      <c r="AG152" s="37" t="s">
        <v>775</v>
      </c>
      <c r="AH152" s="37"/>
      <c r="AI152" s="37" t="s">
        <v>776</v>
      </c>
      <c r="AJ152" s="37"/>
      <c r="AK152" s="37" t="s">
        <v>586</v>
      </c>
      <c r="AL152" s="37" t="s">
        <v>235</v>
      </c>
      <c r="AM152" s="38"/>
    </row>
    <row r="153" spans="31:39" x14ac:dyDescent="0.2">
      <c r="AE153" s="36" t="str">
        <f t="shared" si="2"/>
        <v>Río: Los Codos</v>
      </c>
      <c r="AF153" s="37"/>
      <c r="AG153" s="37" t="s">
        <v>777</v>
      </c>
      <c r="AH153" s="37"/>
      <c r="AI153" s="37" t="s">
        <v>778</v>
      </c>
      <c r="AJ153" s="37"/>
      <c r="AK153" s="37" t="s">
        <v>586</v>
      </c>
      <c r="AL153" s="37" t="s">
        <v>235</v>
      </c>
      <c r="AM153" s="38"/>
    </row>
    <row r="154" spans="31:39" x14ac:dyDescent="0.2">
      <c r="AE154" s="36" t="str">
        <f t="shared" si="2"/>
        <v>Río: Marín (Alto Guadalhorce)</v>
      </c>
      <c r="AF154" s="37"/>
      <c r="AG154" s="37" t="s">
        <v>779</v>
      </c>
      <c r="AH154" s="37"/>
      <c r="AI154" s="37" t="s">
        <v>780</v>
      </c>
      <c r="AJ154" s="37"/>
      <c r="AK154" s="37" t="s">
        <v>586</v>
      </c>
      <c r="AL154" s="37" t="s">
        <v>235</v>
      </c>
      <c r="AM154" s="38"/>
    </row>
    <row r="155" spans="31:39" x14ac:dyDescent="0.2">
      <c r="AE155" s="36" t="str">
        <f t="shared" si="2"/>
        <v>Río: Medio Almanzora</v>
      </c>
      <c r="AF155" s="37"/>
      <c r="AG155" s="37" t="s">
        <v>781</v>
      </c>
      <c r="AH155" s="37"/>
      <c r="AI155" s="37" t="s">
        <v>782</v>
      </c>
      <c r="AJ155" s="37"/>
      <c r="AK155" s="37" t="s">
        <v>586</v>
      </c>
      <c r="AL155" s="37" t="s">
        <v>235</v>
      </c>
      <c r="AM155" s="38"/>
    </row>
    <row r="156" spans="31:39" x14ac:dyDescent="0.2">
      <c r="AE156" s="36" t="str">
        <f t="shared" si="2"/>
        <v>Río: Medio Andarax</v>
      </c>
      <c r="AF156" s="37"/>
      <c r="AG156" s="37" t="s">
        <v>783</v>
      </c>
      <c r="AH156" s="37"/>
      <c r="AI156" s="37" t="s">
        <v>784</v>
      </c>
      <c r="AJ156" s="37"/>
      <c r="AK156" s="37" t="s">
        <v>586</v>
      </c>
      <c r="AL156" s="37" t="s">
        <v>235</v>
      </c>
      <c r="AM156" s="69"/>
    </row>
    <row r="157" spans="31:39" x14ac:dyDescent="0.2">
      <c r="AE157" s="36" t="str">
        <f t="shared" si="2"/>
        <v>Río: Medio Guadalfeo</v>
      </c>
      <c r="AF157" s="37"/>
      <c r="AG157" s="37" t="s">
        <v>785</v>
      </c>
      <c r="AH157" s="37"/>
      <c r="AI157" s="37" t="s">
        <v>786</v>
      </c>
      <c r="AJ157" s="37"/>
      <c r="AK157" s="37" t="s">
        <v>586</v>
      </c>
      <c r="AL157" s="37" t="s">
        <v>235</v>
      </c>
      <c r="AM157" s="38"/>
    </row>
    <row r="158" spans="31:39" x14ac:dyDescent="0.2">
      <c r="AE158" s="36" t="str">
        <f t="shared" si="2"/>
        <v>Río: Medio Trevélez</v>
      </c>
      <c r="AF158" s="37"/>
      <c r="AG158" s="37" t="s">
        <v>787</v>
      </c>
      <c r="AH158" s="37"/>
      <c r="AI158" s="37" t="s">
        <v>788</v>
      </c>
      <c r="AJ158" s="37"/>
      <c r="AK158" s="37" t="s">
        <v>586</v>
      </c>
      <c r="AL158" s="37" t="s">
        <v>235</v>
      </c>
      <c r="AM158" s="69"/>
    </row>
    <row r="159" spans="31:39" x14ac:dyDescent="0.2">
      <c r="AE159" s="36" t="str">
        <f t="shared" si="2"/>
        <v>Río: Medio Turón</v>
      </c>
      <c r="AF159" s="37"/>
      <c r="AG159" s="37" t="s">
        <v>789</v>
      </c>
      <c r="AH159" s="37"/>
      <c r="AI159" s="37" t="s">
        <v>790</v>
      </c>
      <c r="AJ159" s="37"/>
      <c r="AK159" s="37" t="s">
        <v>586</v>
      </c>
      <c r="AL159" s="37" t="s">
        <v>235</v>
      </c>
      <c r="AM159" s="69"/>
    </row>
    <row r="160" spans="31:39" x14ac:dyDescent="0.2">
      <c r="AE160" s="36" t="str">
        <f t="shared" si="2"/>
        <v>Río: Medio y Bajo Canjáyar</v>
      </c>
      <c r="AF160" s="37"/>
      <c r="AG160" s="37" t="s">
        <v>791</v>
      </c>
      <c r="AH160" s="37"/>
      <c r="AI160" s="37" t="s">
        <v>792</v>
      </c>
      <c r="AJ160" s="37"/>
      <c r="AK160" s="37" t="s">
        <v>586</v>
      </c>
      <c r="AL160" s="37" t="s">
        <v>235</v>
      </c>
      <c r="AM160" s="38"/>
    </row>
    <row r="161" spans="31:39" x14ac:dyDescent="0.2">
      <c r="AE161" s="36" t="str">
        <f t="shared" si="2"/>
        <v>Río: Medio y Bajo Dúrcal</v>
      </c>
      <c r="AF161" s="37"/>
      <c r="AG161" s="37" t="s">
        <v>793</v>
      </c>
      <c r="AH161" s="37"/>
      <c r="AI161" s="37" t="s">
        <v>794</v>
      </c>
      <c r="AJ161" s="37"/>
      <c r="AK161" s="37" t="s">
        <v>586</v>
      </c>
      <c r="AL161" s="37" t="s">
        <v>235</v>
      </c>
      <c r="AM161" s="69"/>
    </row>
    <row r="162" spans="31:39" x14ac:dyDescent="0.2">
      <c r="AE162" s="36" t="str">
        <f t="shared" si="2"/>
        <v>Río: Medio y Bajo Guadaiza</v>
      </c>
      <c r="AF162" s="37"/>
      <c r="AG162" s="37" t="s">
        <v>795</v>
      </c>
      <c r="AH162" s="37"/>
      <c r="AI162" s="37" t="s">
        <v>796</v>
      </c>
      <c r="AJ162" s="37"/>
      <c r="AK162" s="37" t="s">
        <v>586</v>
      </c>
      <c r="AL162" s="37" t="s">
        <v>235</v>
      </c>
      <c r="AM162" s="69"/>
    </row>
    <row r="163" spans="31:39" x14ac:dyDescent="0.2">
      <c r="AE163" s="36" t="str">
        <f t="shared" si="2"/>
        <v>Río: Medio y Bajo Guadalmina</v>
      </c>
      <c r="AF163" s="37"/>
      <c r="AG163" s="37" t="s">
        <v>797</v>
      </c>
      <c r="AH163" s="37"/>
      <c r="AI163" s="37" t="s">
        <v>798</v>
      </c>
      <c r="AJ163" s="37"/>
      <c r="AK163" s="37" t="s">
        <v>586</v>
      </c>
      <c r="AL163" s="37" t="s">
        <v>235</v>
      </c>
      <c r="AM163" s="38"/>
    </row>
    <row r="164" spans="31:39" x14ac:dyDescent="0.2">
      <c r="AE164" s="36" t="str">
        <f t="shared" si="2"/>
        <v>Río: Medio y Bajo Guadarranque</v>
      </c>
      <c r="AF164" s="37"/>
      <c r="AG164" s="37" t="s">
        <v>799</v>
      </c>
      <c r="AH164" s="37"/>
      <c r="AI164" s="37" t="s">
        <v>800</v>
      </c>
      <c r="AJ164" s="37"/>
      <c r="AK164" s="37" t="s">
        <v>586</v>
      </c>
      <c r="AL164" s="37" t="s">
        <v>235</v>
      </c>
      <c r="AM164" s="38"/>
    </row>
    <row r="165" spans="31:39" x14ac:dyDescent="0.2">
      <c r="AE165" s="36" t="str">
        <f t="shared" si="2"/>
        <v>Río: Medio y Bajo Poqueira</v>
      </c>
      <c r="AF165" s="37"/>
      <c r="AG165" s="37" t="s">
        <v>801</v>
      </c>
      <c r="AH165" s="37"/>
      <c r="AI165" s="37" t="s">
        <v>802</v>
      </c>
      <c r="AJ165" s="37"/>
      <c r="AK165" s="37" t="s">
        <v>586</v>
      </c>
      <c r="AL165" s="37" t="s">
        <v>235</v>
      </c>
      <c r="AM165" s="38"/>
    </row>
    <row r="166" spans="31:39" x14ac:dyDescent="0.2">
      <c r="AE166" s="36" t="str">
        <f t="shared" si="2"/>
        <v>Río: Medio-Alto Verde de Marbella</v>
      </c>
      <c r="AF166" s="37"/>
      <c r="AG166" s="37" t="s">
        <v>803</v>
      </c>
      <c r="AH166" s="37"/>
      <c r="AI166" s="37" t="s">
        <v>804</v>
      </c>
      <c r="AJ166" s="37"/>
      <c r="AK166" s="37" t="s">
        <v>586</v>
      </c>
      <c r="AL166" s="37" t="s">
        <v>235</v>
      </c>
      <c r="AM166" s="38"/>
    </row>
    <row r="167" spans="31:39" x14ac:dyDescent="0.2">
      <c r="AE167" s="36" t="str">
        <f t="shared" si="2"/>
        <v>Río: Padrón</v>
      </c>
      <c r="AF167" s="37"/>
      <c r="AG167" s="37" t="s">
        <v>805</v>
      </c>
      <c r="AH167" s="37"/>
      <c r="AI167" s="37" t="s">
        <v>806</v>
      </c>
      <c r="AJ167" s="37"/>
      <c r="AK167" s="37" t="s">
        <v>586</v>
      </c>
      <c r="AL167" s="37" t="s">
        <v>235</v>
      </c>
      <c r="AM167" s="38"/>
    </row>
    <row r="168" spans="31:39" x14ac:dyDescent="0.2">
      <c r="AE168" s="36" t="str">
        <f t="shared" si="2"/>
        <v>Río: Pereilas</v>
      </c>
      <c r="AF168" s="37"/>
      <c r="AG168" s="37" t="s">
        <v>807</v>
      </c>
      <c r="AH168" s="37"/>
      <c r="AI168" s="37" t="s">
        <v>808</v>
      </c>
      <c r="AJ168" s="37"/>
      <c r="AK168" s="37" t="s">
        <v>586</v>
      </c>
      <c r="AL168" s="37" t="s">
        <v>235</v>
      </c>
      <c r="AM168" s="38"/>
    </row>
    <row r="169" spans="31:39" x14ac:dyDescent="0.2">
      <c r="AE169" s="36" t="str">
        <f t="shared" si="2"/>
        <v>Río: Piedras</v>
      </c>
      <c r="AF169" s="37"/>
      <c r="AG169" s="37" t="s">
        <v>809</v>
      </c>
      <c r="AH169" s="37"/>
      <c r="AI169" s="37" t="s">
        <v>810</v>
      </c>
      <c r="AJ169" s="37"/>
      <c r="AK169" s="37" t="s">
        <v>586</v>
      </c>
      <c r="AL169" s="37" t="s">
        <v>235</v>
      </c>
      <c r="AM169" s="38"/>
    </row>
    <row r="170" spans="31:39" x14ac:dyDescent="0.2">
      <c r="AE170" s="36" t="str">
        <f t="shared" si="2"/>
        <v>Río: Raudal</v>
      </c>
      <c r="AF170" s="37"/>
      <c r="AG170" s="37" t="s">
        <v>811</v>
      </c>
      <c r="AH170" s="37"/>
      <c r="AI170" s="37" t="s">
        <v>812</v>
      </c>
      <c r="AJ170" s="37"/>
      <c r="AK170" s="37" t="s">
        <v>586</v>
      </c>
      <c r="AL170" s="37" t="s">
        <v>235</v>
      </c>
      <c r="AM170" s="38"/>
    </row>
    <row r="171" spans="31:39" x14ac:dyDescent="0.2">
      <c r="AE171" s="36" t="str">
        <f t="shared" si="2"/>
        <v>Río: Real</v>
      </c>
      <c r="AF171" s="37"/>
      <c r="AG171" s="37" t="s">
        <v>813</v>
      </c>
      <c r="AH171" s="37"/>
      <c r="AI171" s="37" t="s">
        <v>814</v>
      </c>
      <c r="AJ171" s="37"/>
      <c r="AK171" s="37" t="s">
        <v>586</v>
      </c>
      <c r="AL171" s="37" t="s">
        <v>235</v>
      </c>
      <c r="AM171" s="38"/>
    </row>
    <row r="172" spans="31:39" x14ac:dyDescent="0.2">
      <c r="AE172" s="36" t="str">
        <f t="shared" si="2"/>
        <v>Río: Río Almodóvar</v>
      </c>
      <c r="AF172" s="37"/>
      <c r="AG172" s="37" t="s">
        <v>1351</v>
      </c>
      <c r="AH172" s="37"/>
      <c r="AI172" s="37" t="s">
        <v>1352</v>
      </c>
      <c r="AJ172" s="37"/>
      <c r="AK172" s="37" t="s">
        <v>586</v>
      </c>
      <c r="AL172" s="37" t="s">
        <v>235</v>
      </c>
      <c r="AM172" s="38"/>
    </row>
    <row r="173" spans="31:39" x14ac:dyDescent="0.2">
      <c r="AE173" s="36" t="str">
        <f t="shared" si="2"/>
        <v>Río: Río Barbate I</v>
      </c>
      <c r="AF173" s="37"/>
      <c r="AG173" s="37" t="s">
        <v>1367</v>
      </c>
      <c r="AH173" s="37"/>
      <c r="AI173" s="37" t="s">
        <v>1368</v>
      </c>
      <c r="AJ173" s="37"/>
      <c r="AK173" s="37" t="s">
        <v>586</v>
      </c>
      <c r="AL173" s="37" t="s">
        <v>235</v>
      </c>
      <c r="AM173" s="38"/>
    </row>
    <row r="174" spans="31:39" x14ac:dyDescent="0.2">
      <c r="AE174" s="36" t="str">
        <f t="shared" si="2"/>
        <v>Río: Río Barbate II</v>
      </c>
      <c r="AF174" s="37"/>
      <c r="AG174" s="37" t="s">
        <v>1303</v>
      </c>
      <c r="AH174" s="37"/>
      <c r="AI174" s="37" t="s">
        <v>1304</v>
      </c>
      <c r="AJ174" s="37"/>
      <c r="AK174" s="37" t="s">
        <v>586</v>
      </c>
      <c r="AL174" s="37" t="s">
        <v>235</v>
      </c>
      <c r="AM174" s="38"/>
    </row>
    <row r="175" spans="31:39" x14ac:dyDescent="0.2">
      <c r="AE175" s="36" t="str">
        <f t="shared" si="2"/>
        <v>Río: Río Barbate-Arroyo de los Ballesteros</v>
      </c>
      <c r="AF175" s="37"/>
      <c r="AG175" s="37" t="s">
        <v>1281</v>
      </c>
      <c r="AH175" s="37"/>
      <c r="AI175" s="37" t="s">
        <v>1282</v>
      </c>
      <c r="AJ175" s="37"/>
      <c r="AK175" s="37" t="s">
        <v>586</v>
      </c>
      <c r="AL175" s="37" t="s">
        <v>235</v>
      </c>
      <c r="AM175" s="38"/>
    </row>
    <row r="176" spans="31:39" x14ac:dyDescent="0.2">
      <c r="AE176" s="36" t="str">
        <f t="shared" si="2"/>
        <v>Río: Río Celemín</v>
      </c>
      <c r="AF176" s="37"/>
      <c r="AG176" s="37" t="s">
        <v>1365</v>
      </c>
      <c r="AH176" s="37"/>
      <c r="AI176" s="37" t="s">
        <v>1366</v>
      </c>
      <c r="AJ176" s="37"/>
      <c r="AK176" s="37" t="s">
        <v>586</v>
      </c>
      <c r="AL176" s="37" t="s">
        <v>235</v>
      </c>
      <c r="AM176" s="38"/>
    </row>
    <row r="177" spans="31:39" x14ac:dyDescent="0.2">
      <c r="AE177" s="36" t="str">
        <f t="shared" si="2"/>
        <v>Río: Río Corumbel I</v>
      </c>
      <c r="AF177" s="37"/>
      <c r="AG177" s="37" t="s">
        <v>1421</v>
      </c>
      <c r="AH177" s="37"/>
      <c r="AI177" s="37" t="s">
        <v>1422</v>
      </c>
      <c r="AJ177" s="37"/>
      <c r="AK177" s="37" t="s">
        <v>586</v>
      </c>
      <c r="AL177" s="37" t="s">
        <v>235</v>
      </c>
      <c r="AM177" s="38"/>
    </row>
    <row r="178" spans="31:39" x14ac:dyDescent="0.2">
      <c r="AE178" s="36" t="str">
        <f t="shared" si="2"/>
        <v>Río: Río Corumbel II</v>
      </c>
      <c r="AF178" s="37"/>
      <c r="AG178" s="37" t="s">
        <v>1401</v>
      </c>
      <c r="AH178" s="37"/>
      <c r="AI178" s="37" t="s">
        <v>1402</v>
      </c>
      <c r="AJ178" s="37"/>
      <c r="AK178" s="37" t="s">
        <v>586</v>
      </c>
      <c r="AL178" s="37" t="s">
        <v>235</v>
      </c>
      <c r="AM178" s="38"/>
    </row>
    <row r="179" spans="31:39" x14ac:dyDescent="0.2">
      <c r="AE179" s="36" t="str">
        <f t="shared" si="2"/>
        <v>Río: Río de la Vega</v>
      </c>
      <c r="AF179" s="37"/>
      <c r="AG179" s="37" t="s">
        <v>1329</v>
      </c>
      <c r="AH179" s="37"/>
      <c r="AI179" s="37" t="s">
        <v>1330</v>
      </c>
      <c r="AJ179" s="37"/>
      <c r="AK179" s="37" t="s">
        <v>586</v>
      </c>
      <c r="AL179" s="37" t="s">
        <v>235</v>
      </c>
      <c r="AM179" s="38"/>
    </row>
    <row r="180" spans="31:39" x14ac:dyDescent="0.2">
      <c r="AE180" s="36" t="str">
        <f t="shared" si="2"/>
        <v>Río: Río del Alámo</v>
      </c>
      <c r="AF180" s="37"/>
      <c r="AG180" s="37" t="s">
        <v>1353</v>
      </c>
      <c r="AH180" s="37"/>
      <c r="AI180" s="37" t="s">
        <v>1354</v>
      </c>
      <c r="AJ180" s="37"/>
      <c r="AK180" s="37" t="s">
        <v>586</v>
      </c>
      <c r="AL180" s="37" t="s">
        <v>235</v>
      </c>
      <c r="AM180" s="38"/>
    </row>
    <row r="181" spans="31:39" x14ac:dyDescent="0.2">
      <c r="AE181" s="36" t="str">
        <f t="shared" si="2"/>
        <v>Río: Río del Álamo I</v>
      </c>
      <c r="AF181" s="37"/>
      <c r="AG181" s="37" t="s">
        <v>1355</v>
      </c>
      <c r="AH181" s="37"/>
      <c r="AI181" s="37" t="s">
        <v>1356</v>
      </c>
      <c r="AJ181" s="37"/>
      <c r="AK181" s="37" t="s">
        <v>586</v>
      </c>
      <c r="AL181" s="37" t="s">
        <v>235</v>
      </c>
      <c r="AM181" s="38"/>
    </row>
    <row r="182" spans="31:39" x14ac:dyDescent="0.2">
      <c r="AE182" s="36" t="str">
        <f t="shared" si="2"/>
        <v>Río: Río del Álamo II</v>
      </c>
      <c r="AF182" s="37"/>
      <c r="AG182" s="37" t="s">
        <v>1357</v>
      </c>
      <c r="AH182" s="37"/>
      <c r="AI182" s="37" t="s">
        <v>1358</v>
      </c>
      <c r="AJ182" s="37"/>
      <c r="AK182" s="37" t="s">
        <v>586</v>
      </c>
      <c r="AL182" s="37" t="s">
        <v>235</v>
      </c>
      <c r="AM182" s="38"/>
    </row>
    <row r="183" spans="31:39" x14ac:dyDescent="0.2">
      <c r="AE183" s="36" t="str">
        <f t="shared" si="2"/>
        <v>Río: Río del Bosque</v>
      </c>
      <c r="AF183" s="37"/>
      <c r="AG183" s="37" t="s">
        <v>1335</v>
      </c>
      <c r="AH183" s="37"/>
      <c r="AI183" s="37" t="s">
        <v>1336</v>
      </c>
      <c r="AJ183" s="37"/>
      <c r="AK183" s="37" t="s">
        <v>586</v>
      </c>
      <c r="AL183" s="37" t="s">
        <v>235</v>
      </c>
      <c r="AM183" s="38"/>
    </row>
    <row r="184" spans="31:39" x14ac:dyDescent="0.2">
      <c r="AE184" s="36" t="str">
        <f t="shared" si="2"/>
        <v>Río: Río del Montero</v>
      </c>
      <c r="AF184" s="37"/>
      <c r="AG184" s="37" t="s">
        <v>1345</v>
      </c>
      <c r="AH184" s="37"/>
      <c r="AI184" s="37" t="s">
        <v>1346</v>
      </c>
      <c r="AJ184" s="37"/>
      <c r="AK184" s="37" t="s">
        <v>586</v>
      </c>
      <c r="AL184" s="37" t="s">
        <v>235</v>
      </c>
      <c r="AM184" s="38"/>
    </row>
    <row r="185" spans="31:39" x14ac:dyDescent="0.2">
      <c r="AE185" s="36" t="str">
        <f t="shared" si="2"/>
        <v>Río: Río del Valle</v>
      </c>
      <c r="AF185" s="37"/>
      <c r="AG185" s="37" t="s">
        <v>1325</v>
      </c>
      <c r="AH185" s="37"/>
      <c r="AI185" s="37" t="s">
        <v>1326</v>
      </c>
      <c r="AJ185" s="37"/>
      <c r="AK185" s="37" t="s">
        <v>586</v>
      </c>
      <c r="AL185" s="37" t="s">
        <v>235</v>
      </c>
      <c r="AM185" s="38"/>
    </row>
    <row r="186" spans="31:39" x14ac:dyDescent="0.2">
      <c r="AE186" s="36" t="str">
        <f t="shared" si="2"/>
        <v>Río: Río Guadalete I</v>
      </c>
      <c r="AF186" s="37"/>
      <c r="AG186" s="37" t="s">
        <v>1369</v>
      </c>
      <c r="AH186" s="37"/>
      <c r="AI186" s="37" t="s">
        <v>1370</v>
      </c>
      <c r="AJ186" s="37"/>
      <c r="AK186" s="37" t="s">
        <v>586</v>
      </c>
      <c r="AL186" s="37" t="s">
        <v>235</v>
      </c>
      <c r="AM186" s="38"/>
    </row>
    <row r="187" spans="31:39" x14ac:dyDescent="0.2">
      <c r="AE187" s="36" t="str">
        <f t="shared" si="2"/>
        <v>Río: Río Guadalete II</v>
      </c>
      <c r="AF187" s="37"/>
      <c r="AG187" s="37" t="s">
        <v>1269</v>
      </c>
      <c r="AH187" s="37"/>
      <c r="AI187" s="37" t="s">
        <v>1270</v>
      </c>
      <c r="AJ187" s="37"/>
      <c r="AK187" s="37" t="s">
        <v>586</v>
      </c>
      <c r="AL187" s="37" t="s">
        <v>235</v>
      </c>
      <c r="AM187" s="38"/>
    </row>
    <row r="188" spans="31:39" x14ac:dyDescent="0.2">
      <c r="AE188" s="36" t="str">
        <f t="shared" si="2"/>
        <v>Río: Río Guadalete III</v>
      </c>
      <c r="AF188" s="37"/>
      <c r="AG188" s="37" t="s">
        <v>1301</v>
      </c>
      <c r="AH188" s="37"/>
      <c r="AI188" s="37" t="s">
        <v>1302</v>
      </c>
      <c r="AJ188" s="37"/>
      <c r="AK188" s="37" t="s">
        <v>586</v>
      </c>
      <c r="AL188" s="37" t="s">
        <v>235</v>
      </c>
      <c r="AM188" s="38"/>
    </row>
    <row r="189" spans="31:39" x14ac:dyDescent="0.2">
      <c r="AE189" s="36" t="str">
        <f t="shared" si="2"/>
        <v>Río: Río Guadalmesí</v>
      </c>
      <c r="AF189" s="37"/>
      <c r="AG189" s="37" t="s">
        <v>1331</v>
      </c>
      <c r="AH189" s="37"/>
      <c r="AI189" s="37" t="s">
        <v>1332</v>
      </c>
      <c r="AJ189" s="37"/>
      <c r="AK189" s="37" t="s">
        <v>586</v>
      </c>
      <c r="AL189" s="37" t="s">
        <v>235</v>
      </c>
      <c r="AM189" s="38"/>
    </row>
    <row r="190" spans="31:39" x14ac:dyDescent="0.2">
      <c r="AE190" s="36" t="str">
        <f t="shared" si="2"/>
        <v>Río: Río Guadalporcún</v>
      </c>
      <c r="AF190" s="37"/>
      <c r="AG190" s="37" t="s">
        <v>1299</v>
      </c>
      <c r="AH190" s="37"/>
      <c r="AI190" s="37" t="s">
        <v>1300</v>
      </c>
      <c r="AJ190" s="37"/>
      <c r="AK190" s="37" t="s">
        <v>586</v>
      </c>
      <c r="AL190" s="37" t="s">
        <v>235</v>
      </c>
      <c r="AM190" s="38"/>
    </row>
    <row r="191" spans="31:39" x14ac:dyDescent="0.2">
      <c r="AE191" s="36" t="str">
        <f t="shared" si="2"/>
        <v>Río: Río Iro</v>
      </c>
      <c r="AF191" s="37"/>
      <c r="AG191" s="37" t="s">
        <v>1311</v>
      </c>
      <c r="AH191" s="37"/>
      <c r="AI191" s="37" t="s">
        <v>1312</v>
      </c>
      <c r="AJ191" s="37"/>
      <c r="AK191" s="37" t="s">
        <v>586</v>
      </c>
      <c r="AL191" s="37" t="s">
        <v>235</v>
      </c>
      <c r="AM191" s="38"/>
    </row>
    <row r="192" spans="31:39" x14ac:dyDescent="0.2">
      <c r="AE192" s="36" t="str">
        <f t="shared" si="2"/>
        <v>Río: Río Majaceite I</v>
      </c>
      <c r="AF192" s="37"/>
      <c r="AG192" s="37" t="s">
        <v>1361</v>
      </c>
      <c r="AH192" s="37"/>
      <c r="AI192" s="37" t="s">
        <v>1362</v>
      </c>
      <c r="AJ192" s="37"/>
      <c r="AK192" s="37" t="s">
        <v>586</v>
      </c>
      <c r="AL192" s="37" t="s">
        <v>235</v>
      </c>
      <c r="AM192" s="38"/>
    </row>
    <row r="193" spans="31:39" x14ac:dyDescent="0.2">
      <c r="AE193" s="36" t="str">
        <f t="shared" si="2"/>
        <v>Río: Río Majaceite II</v>
      </c>
      <c r="AF193" s="37"/>
      <c r="AG193" s="37" t="s">
        <v>1275</v>
      </c>
      <c r="AH193" s="37"/>
      <c r="AI193" s="37" t="s">
        <v>1276</v>
      </c>
      <c r="AJ193" s="37"/>
      <c r="AK193" s="37" t="s">
        <v>586</v>
      </c>
      <c r="AL193" s="37" t="s">
        <v>235</v>
      </c>
      <c r="AM193" s="38"/>
    </row>
    <row r="194" spans="31:39" x14ac:dyDescent="0.2">
      <c r="AE194" s="36" t="str">
        <f t="shared" si="2"/>
        <v>Río: Río Odiel I</v>
      </c>
      <c r="AF194" s="37"/>
      <c r="AG194" s="37" t="s">
        <v>1409</v>
      </c>
      <c r="AH194" s="37"/>
      <c r="AI194" s="37" t="s">
        <v>1410</v>
      </c>
      <c r="AJ194" s="37"/>
      <c r="AK194" s="37" t="s">
        <v>586</v>
      </c>
      <c r="AL194" s="37" t="s">
        <v>235</v>
      </c>
      <c r="AM194" s="38"/>
    </row>
    <row r="195" spans="31:39" x14ac:dyDescent="0.2">
      <c r="AE195" s="36" t="str">
        <f t="shared" si="2"/>
        <v>Río: Río Odiel II</v>
      </c>
      <c r="AF195" s="37"/>
      <c r="AG195" s="37" t="s">
        <v>1395</v>
      </c>
      <c r="AH195" s="37"/>
      <c r="AI195" s="37" t="s">
        <v>1396</v>
      </c>
      <c r="AJ195" s="37"/>
      <c r="AK195" s="37" t="s">
        <v>586</v>
      </c>
      <c r="AL195" s="37" t="s">
        <v>235</v>
      </c>
      <c r="AM195" s="38"/>
    </row>
    <row r="196" spans="31:39" x14ac:dyDescent="0.2">
      <c r="AE196" s="36" t="str">
        <f t="shared" ref="AE196:AE259" si="3">CONCATENATE(AK196,": ",AI196)</f>
        <v>Río: Río Odiel III</v>
      </c>
      <c r="AF196" s="37"/>
      <c r="AG196" s="37" t="s">
        <v>1411</v>
      </c>
      <c r="AH196" s="37"/>
      <c r="AI196" s="37" t="s">
        <v>1412</v>
      </c>
      <c r="AJ196" s="37"/>
      <c r="AK196" s="37" t="s">
        <v>586</v>
      </c>
      <c r="AL196" s="37" t="s">
        <v>235</v>
      </c>
      <c r="AM196" s="38"/>
    </row>
    <row r="197" spans="31:39" x14ac:dyDescent="0.2">
      <c r="AE197" s="36" t="str">
        <f t="shared" si="3"/>
        <v>Río: Río Odiel IV</v>
      </c>
      <c r="AF197" s="37"/>
      <c r="AG197" s="37" t="s">
        <v>1413</v>
      </c>
      <c r="AH197" s="37"/>
      <c r="AI197" s="37" t="s">
        <v>1414</v>
      </c>
      <c r="AJ197" s="37"/>
      <c r="AK197" s="37" t="s">
        <v>586</v>
      </c>
      <c r="AL197" s="37" t="s">
        <v>235</v>
      </c>
      <c r="AM197" s="38"/>
    </row>
    <row r="198" spans="31:39" x14ac:dyDescent="0.2">
      <c r="AE198" s="36" t="str">
        <f t="shared" si="3"/>
        <v>Río: Río Oraque</v>
      </c>
      <c r="AF198" s="37"/>
      <c r="AG198" s="37" t="s">
        <v>1436</v>
      </c>
      <c r="AH198" s="37"/>
      <c r="AI198" s="37" t="s">
        <v>1437</v>
      </c>
      <c r="AJ198" s="37"/>
      <c r="AK198" s="37" t="s">
        <v>586</v>
      </c>
      <c r="AL198" s="37" t="s">
        <v>235</v>
      </c>
      <c r="AM198" s="38"/>
    </row>
    <row r="199" spans="31:39" x14ac:dyDescent="0.2">
      <c r="AE199" s="36" t="str">
        <f t="shared" si="3"/>
        <v>Río: Río Salado</v>
      </c>
      <c r="AF199" s="37"/>
      <c r="AG199" s="37" t="s">
        <v>1315</v>
      </c>
      <c r="AH199" s="37"/>
      <c r="AI199" s="37" t="s">
        <v>1316</v>
      </c>
      <c r="AJ199" s="37"/>
      <c r="AK199" s="37" t="s">
        <v>586</v>
      </c>
      <c r="AL199" s="37" t="s">
        <v>235</v>
      </c>
      <c r="AM199" s="38"/>
    </row>
    <row r="200" spans="31:39" x14ac:dyDescent="0.2">
      <c r="AE200" s="36" t="str">
        <f t="shared" si="3"/>
        <v>Río: Río Tinto</v>
      </c>
      <c r="AF200" s="37"/>
      <c r="AG200" s="37" t="s">
        <v>1454</v>
      </c>
      <c r="AH200" s="37"/>
      <c r="AI200" s="37" t="s">
        <v>1455</v>
      </c>
      <c r="AJ200" s="37"/>
      <c r="AK200" s="37" t="s">
        <v>586</v>
      </c>
      <c r="AL200" s="37" t="s">
        <v>235</v>
      </c>
      <c r="AM200" s="38"/>
    </row>
    <row r="201" spans="31:39" x14ac:dyDescent="0.2">
      <c r="AE201" s="36" t="str">
        <f t="shared" si="3"/>
        <v>Río: Río Ubrique</v>
      </c>
      <c r="AF201" s="37"/>
      <c r="AG201" s="37" t="s">
        <v>1359</v>
      </c>
      <c r="AH201" s="37"/>
      <c r="AI201" s="37" t="s">
        <v>1360</v>
      </c>
      <c r="AJ201" s="37"/>
      <c r="AK201" s="37" t="s">
        <v>586</v>
      </c>
      <c r="AL201" s="37" t="s">
        <v>235</v>
      </c>
      <c r="AM201" s="38"/>
    </row>
    <row r="202" spans="31:39" x14ac:dyDescent="0.2">
      <c r="AE202" s="36" t="str">
        <f t="shared" si="3"/>
        <v>Río: Rivera Cachán</v>
      </c>
      <c r="AF202" s="37"/>
      <c r="AG202" s="37" t="s">
        <v>1377</v>
      </c>
      <c r="AH202" s="37"/>
      <c r="AI202" s="37" t="s">
        <v>1378</v>
      </c>
      <c r="AJ202" s="37"/>
      <c r="AK202" s="37" t="s">
        <v>586</v>
      </c>
      <c r="AL202" s="37" t="s">
        <v>235</v>
      </c>
      <c r="AM202" s="38"/>
    </row>
    <row r="203" spans="31:39" x14ac:dyDescent="0.2">
      <c r="AE203" s="36" t="str">
        <f t="shared" si="3"/>
        <v>Río: Rivera de Casa Valverde</v>
      </c>
      <c r="AF203" s="37"/>
      <c r="AG203" s="37" t="s">
        <v>1423</v>
      </c>
      <c r="AH203" s="37"/>
      <c r="AI203" s="37" t="s">
        <v>1424</v>
      </c>
      <c r="AJ203" s="37"/>
      <c r="AK203" s="37" t="s">
        <v>586</v>
      </c>
      <c r="AL203" s="37" t="s">
        <v>235</v>
      </c>
      <c r="AM203" s="38"/>
    </row>
    <row r="204" spans="31:39" x14ac:dyDescent="0.2">
      <c r="AE204" s="36" t="str">
        <f t="shared" si="3"/>
        <v>Río: Rivera de Meca I</v>
      </c>
      <c r="AF204" s="37"/>
      <c r="AG204" s="37" t="s">
        <v>1431</v>
      </c>
      <c r="AH204" s="37"/>
      <c r="AI204" s="37" t="s">
        <v>1432</v>
      </c>
      <c r="AJ204" s="37"/>
      <c r="AK204" s="37" t="s">
        <v>586</v>
      </c>
      <c r="AL204" s="37" t="s">
        <v>235</v>
      </c>
      <c r="AM204" s="38"/>
    </row>
    <row r="205" spans="31:39" x14ac:dyDescent="0.2">
      <c r="AE205" s="36" t="str">
        <f t="shared" si="3"/>
        <v>Río: Rivera de Meca I</v>
      </c>
      <c r="AF205" s="37"/>
      <c r="AG205" s="37" t="s">
        <v>1433</v>
      </c>
      <c r="AH205" s="37"/>
      <c r="AI205" s="37" t="s">
        <v>1432</v>
      </c>
      <c r="AJ205" s="37"/>
      <c r="AK205" s="37" t="s">
        <v>586</v>
      </c>
      <c r="AL205" s="37" t="s">
        <v>235</v>
      </c>
      <c r="AM205" s="38"/>
    </row>
    <row r="206" spans="31:39" x14ac:dyDescent="0.2">
      <c r="AE206" s="36" t="str">
        <f t="shared" si="3"/>
        <v>Río: Rivera de Meca II</v>
      </c>
      <c r="AF206" s="37"/>
      <c r="AG206" s="37" t="s">
        <v>1393</v>
      </c>
      <c r="AH206" s="37"/>
      <c r="AI206" s="37" t="s">
        <v>1394</v>
      </c>
      <c r="AJ206" s="37"/>
      <c r="AK206" s="37" t="s">
        <v>586</v>
      </c>
      <c r="AL206" s="37" t="s">
        <v>235</v>
      </c>
      <c r="AM206" s="38"/>
    </row>
    <row r="207" spans="31:39" x14ac:dyDescent="0.2">
      <c r="AE207" s="36" t="str">
        <f t="shared" si="3"/>
        <v>Río: Rivera de Nicoba</v>
      </c>
      <c r="AF207" s="37"/>
      <c r="AG207" s="37" t="s">
        <v>1415</v>
      </c>
      <c r="AH207" s="37"/>
      <c r="AI207" s="37" t="s">
        <v>1416</v>
      </c>
      <c r="AJ207" s="37"/>
      <c r="AK207" s="37" t="s">
        <v>586</v>
      </c>
      <c r="AL207" s="37" t="s">
        <v>235</v>
      </c>
      <c r="AM207" s="38"/>
    </row>
    <row r="208" spans="31:39" x14ac:dyDescent="0.2">
      <c r="AE208" s="36" t="str">
        <f t="shared" si="3"/>
        <v>Río: Rivera de Olivargas I</v>
      </c>
      <c r="AF208" s="37"/>
      <c r="AG208" s="37" t="s">
        <v>1442</v>
      </c>
      <c r="AH208" s="37"/>
      <c r="AI208" s="37" t="s">
        <v>1443</v>
      </c>
      <c r="AJ208" s="37"/>
      <c r="AK208" s="37" t="s">
        <v>586</v>
      </c>
      <c r="AL208" s="37" t="s">
        <v>235</v>
      </c>
      <c r="AM208" s="38"/>
    </row>
    <row r="209" spans="31:39" x14ac:dyDescent="0.2">
      <c r="AE209" s="36" t="str">
        <f t="shared" si="3"/>
        <v>Río: Rivera de Olivargas II</v>
      </c>
      <c r="AF209" s="37"/>
      <c r="AG209" s="37" t="s">
        <v>1444</v>
      </c>
      <c r="AH209" s="37"/>
      <c r="AI209" s="37" t="s">
        <v>1445</v>
      </c>
      <c r="AJ209" s="37"/>
      <c r="AK209" s="37" t="s">
        <v>586</v>
      </c>
      <c r="AL209" s="37" t="s">
        <v>235</v>
      </c>
      <c r="AM209" s="38"/>
    </row>
    <row r="210" spans="31:39" x14ac:dyDescent="0.2">
      <c r="AE210" s="36" t="str">
        <f t="shared" si="3"/>
        <v>Río: Rivera de Olivargas III</v>
      </c>
      <c r="AF210" s="37"/>
      <c r="AG210" s="37" t="s">
        <v>1387</v>
      </c>
      <c r="AH210" s="37"/>
      <c r="AI210" s="37" t="s">
        <v>1388</v>
      </c>
      <c r="AJ210" s="37"/>
      <c r="AK210" s="37" t="s">
        <v>586</v>
      </c>
      <c r="AL210" s="37" t="s">
        <v>235</v>
      </c>
      <c r="AM210" s="38"/>
    </row>
    <row r="211" spans="31:39" x14ac:dyDescent="0.2">
      <c r="AE211" s="36" t="str">
        <f t="shared" si="3"/>
        <v>Río: Rivera de Santa Eulalia</v>
      </c>
      <c r="AF211" s="37"/>
      <c r="AG211" s="37" t="s">
        <v>1452</v>
      </c>
      <c r="AH211" s="37"/>
      <c r="AI211" s="37" t="s">
        <v>1453</v>
      </c>
      <c r="AJ211" s="37"/>
      <c r="AK211" s="37" t="s">
        <v>586</v>
      </c>
      <c r="AL211" s="37" t="s">
        <v>235</v>
      </c>
      <c r="AM211" s="38"/>
    </row>
    <row r="212" spans="31:39" x14ac:dyDescent="0.2">
      <c r="AE212" s="36" t="str">
        <f t="shared" si="3"/>
        <v>Río: Rivera del Aserrador</v>
      </c>
      <c r="AF212" s="37"/>
      <c r="AG212" s="37" t="s">
        <v>1434</v>
      </c>
      <c r="AH212" s="37"/>
      <c r="AI212" s="37" t="s">
        <v>1435</v>
      </c>
      <c r="AJ212" s="37"/>
      <c r="AK212" s="37" t="s">
        <v>586</v>
      </c>
      <c r="AL212" s="37" t="s">
        <v>235</v>
      </c>
      <c r="AM212" s="38"/>
    </row>
    <row r="213" spans="31:39" x14ac:dyDescent="0.2">
      <c r="AE213" s="36" t="str">
        <f t="shared" si="3"/>
        <v>Río: Rivera del Coladero</v>
      </c>
      <c r="AF213" s="37"/>
      <c r="AG213" s="37" t="s">
        <v>1427</v>
      </c>
      <c r="AH213" s="37"/>
      <c r="AI213" s="37" t="s">
        <v>1428</v>
      </c>
      <c r="AJ213" s="37"/>
      <c r="AK213" s="37" t="s">
        <v>586</v>
      </c>
      <c r="AL213" s="37" t="s">
        <v>235</v>
      </c>
      <c r="AM213" s="38"/>
    </row>
    <row r="214" spans="31:39" x14ac:dyDescent="0.2">
      <c r="AE214" s="36" t="str">
        <f t="shared" si="3"/>
        <v>Río: Rivera del Jarrama I</v>
      </c>
      <c r="AF214" s="37"/>
      <c r="AG214" s="37" t="s">
        <v>1429</v>
      </c>
      <c r="AH214" s="37"/>
      <c r="AI214" s="37" t="s">
        <v>1430</v>
      </c>
      <c r="AJ214" s="37"/>
      <c r="AK214" s="37" t="s">
        <v>586</v>
      </c>
      <c r="AL214" s="37" t="s">
        <v>235</v>
      </c>
      <c r="AM214" s="38"/>
    </row>
    <row r="215" spans="31:39" x14ac:dyDescent="0.2">
      <c r="AE215" s="36" t="str">
        <f t="shared" si="3"/>
        <v>Río: Rivera del Jarrama II</v>
      </c>
      <c r="AF215" s="37"/>
      <c r="AG215" s="37" t="s">
        <v>1456</v>
      </c>
      <c r="AH215" s="37"/>
      <c r="AI215" s="37" t="s">
        <v>1457</v>
      </c>
      <c r="AJ215" s="37"/>
      <c r="AK215" s="37" t="s">
        <v>586</v>
      </c>
      <c r="AL215" s="37" t="s">
        <v>235</v>
      </c>
      <c r="AM215" s="38"/>
    </row>
    <row r="216" spans="31:39" x14ac:dyDescent="0.2">
      <c r="AE216" s="36" t="str">
        <f t="shared" si="3"/>
        <v>Río: Rivera del Villar</v>
      </c>
      <c r="AF216" s="37"/>
      <c r="AG216" s="37" t="s">
        <v>1440</v>
      </c>
      <c r="AH216" s="37"/>
      <c r="AI216" s="37" t="s">
        <v>1441</v>
      </c>
      <c r="AJ216" s="37"/>
      <c r="AK216" s="37" t="s">
        <v>586</v>
      </c>
      <c r="AL216" s="37" t="s">
        <v>235</v>
      </c>
      <c r="AM216" s="38"/>
    </row>
    <row r="217" spans="31:39" x14ac:dyDescent="0.2">
      <c r="AE217" s="36" t="str">
        <f t="shared" si="3"/>
        <v>Río: Rivera Escalada I</v>
      </c>
      <c r="AF217" s="37"/>
      <c r="AG217" s="37" t="s">
        <v>1448</v>
      </c>
      <c r="AH217" s="37"/>
      <c r="AI217" s="37" t="s">
        <v>1449</v>
      </c>
      <c r="AJ217" s="37"/>
      <c r="AK217" s="37" t="s">
        <v>586</v>
      </c>
      <c r="AL217" s="37" t="s">
        <v>235</v>
      </c>
      <c r="AM217" s="38"/>
    </row>
    <row r="218" spans="31:39" x14ac:dyDescent="0.2">
      <c r="AE218" s="36" t="str">
        <f t="shared" si="3"/>
        <v>Río: Rivera Escalada II</v>
      </c>
      <c r="AF218" s="37"/>
      <c r="AG218" s="37" t="s">
        <v>1446</v>
      </c>
      <c r="AH218" s="37"/>
      <c r="AI218" s="37" t="s">
        <v>1447</v>
      </c>
      <c r="AJ218" s="37"/>
      <c r="AK218" s="37" t="s">
        <v>586</v>
      </c>
      <c r="AL218" s="37" t="s">
        <v>235</v>
      </c>
      <c r="AM218" s="38"/>
    </row>
    <row r="219" spans="31:39" x14ac:dyDescent="0.2">
      <c r="AE219" s="36" t="str">
        <f t="shared" si="3"/>
        <v>Río: Rivera Seca I</v>
      </c>
      <c r="AF219" s="37"/>
      <c r="AG219" s="37" t="s">
        <v>1391</v>
      </c>
      <c r="AH219" s="37"/>
      <c r="AI219" s="37" t="s">
        <v>1392</v>
      </c>
      <c r="AJ219" s="37"/>
      <c r="AK219" s="37" t="s">
        <v>586</v>
      </c>
      <c r="AL219" s="37" t="s">
        <v>235</v>
      </c>
      <c r="AM219" s="38"/>
    </row>
    <row r="220" spans="31:39" x14ac:dyDescent="0.2">
      <c r="AE220" s="36" t="str">
        <f t="shared" si="3"/>
        <v>Río: Rivera Seca II</v>
      </c>
      <c r="AF220" s="37"/>
      <c r="AG220" s="37" t="s">
        <v>1389</v>
      </c>
      <c r="AH220" s="37"/>
      <c r="AI220" s="37" t="s">
        <v>1390</v>
      </c>
      <c r="AJ220" s="37"/>
      <c r="AK220" s="37" t="s">
        <v>586</v>
      </c>
      <c r="AL220" s="37" t="s">
        <v>235</v>
      </c>
      <c r="AM220" s="38"/>
    </row>
    <row r="221" spans="31:39" x14ac:dyDescent="0.2">
      <c r="AE221" s="36" t="str">
        <f t="shared" si="3"/>
        <v>Río: Rubite</v>
      </c>
      <c r="AF221" s="37"/>
      <c r="AG221" s="37" t="s">
        <v>815</v>
      </c>
      <c r="AH221" s="37"/>
      <c r="AI221" s="37" t="s">
        <v>816</v>
      </c>
      <c r="AJ221" s="37"/>
      <c r="AK221" s="37" t="s">
        <v>586</v>
      </c>
      <c r="AL221" s="37" t="s">
        <v>235</v>
      </c>
      <c r="AM221" s="38"/>
    </row>
    <row r="222" spans="31:39" x14ac:dyDescent="0.2">
      <c r="AE222" s="36" t="str">
        <f t="shared" si="3"/>
        <v>Río: Serrato</v>
      </c>
      <c r="AF222" s="37"/>
      <c r="AG222" s="37" t="s">
        <v>817</v>
      </c>
      <c r="AH222" s="37"/>
      <c r="AI222" s="37" t="s">
        <v>818</v>
      </c>
      <c r="AJ222" s="37"/>
      <c r="AK222" s="37" t="s">
        <v>586</v>
      </c>
      <c r="AL222" s="37" t="s">
        <v>235</v>
      </c>
      <c r="AM222" s="38"/>
    </row>
    <row r="223" spans="31:39" x14ac:dyDescent="0.2">
      <c r="AE223" s="36" t="str">
        <f t="shared" si="3"/>
        <v>Río: Torrente</v>
      </c>
      <c r="AF223" s="37"/>
      <c r="AG223" s="37" t="s">
        <v>819</v>
      </c>
      <c r="AH223" s="37"/>
      <c r="AI223" s="37" t="s">
        <v>820</v>
      </c>
      <c r="AJ223" s="37"/>
      <c r="AK223" s="37" t="s">
        <v>586</v>
      </c>
      <c r="AL223" s="37" t="s">
        <v>235</v>
      </c>
      <c r="AM223" s="38"/>
    </row>
    <row r="224" spans="31:39" x14ac:dyDescent="0.2">
      <c r="AE224" s="36" t="str">
        <f t="shared" si="3"/>
        <v>Río: Torrox</v>
      </c>
      <c r="AF224" s="37"/>
      <c r="AG224" s="37" t="s">
        <v>821</v>
      </c>
      <c r="AH224" s="37"/>
      <c r="AI224" s="37" t="s">
        <v>822</v>
      </c>
      <c r="AJ224" s="37"/>
      <c r="AK224" s="37" t="s">
        <v>586</v>
      </c>
      <c r="AL224" s="37" t="s">
        <v>235</v>
      </c>
      <c r="AM224" s="38"/>
    </row>
    <row r="225" spans="31:39" x14ac:dyDescent="0.2">
      <c r="AE225" s="36" t="str">
        <f t="shared" si="3"/>
        <v>Río: Valdeinfierno-La Hoya</v>
      </c>
      <c r="AF225" s="37"/>
      <c r="AG225" s="37" t="s">
        <v>823</v>
      </c>
      <c r="AH225" s="37"/>
      <c r="AI225" s="37" t="s">
        <v>824</v>
      </c>
      <c r="AJ225" s="37"/>
      <c r="AK225" s="37" t="s">
        <v>586</v>
      </c>
      <c r="AL225" s="37" t="s">
        <v>235</v>
      </c>
      <c r="AM225" s="38"/>
    </row>
    <row r="226" spans="31:39" x14ac:dyDescent="0.2">
      <c r="AE226" s="36" t="str">
        <f t="shared" si="3"/>
        <v>Río: Vaquero</v>
      </c>
      <c r="AF226" s="37"/>
      <c r="AG226" s="37" t="s">
        <v>825</v>
      </c>
      <c r="AH226" s="37"/>
      <c r="AI226" s="37" t="s">
        <v>826</v>
      </c>
      <c r="AJ226" s="37"/>
      <c r="AK226" s="37" t="s">
        <v>586</v>
      </c>
      <c r="AL226" s="37" t="s">
        <v>235</v>
      </c>
      <c r="AM226" s="38"/>
    </row>
    <row r="227" spans="31:39" x14ac:dyDescent="0.2">
      <c r="AE227" s="36" t="str">
        <f t="shared" si="3"/>
        <v>Río: Vélez y Bajo Guaro</v>
      </c>
      <c r="AF227" s="37"/>
      <c r="AG227" s="37" t="s">
        <v>827</v>
      </c>
      <c r="AH227" s="37"/>
      <c r="AI227" s="37" t="s">
        <v>828</v>
      </c>
      <c r="AJ227" s="37"/>
      <c r="AK227" s="37" t="s">
        <v>586</v>
      </c>
      <c r="AL227" s="37" t="s">
        <v>235</v>
      </c>
      <c r="AM227" s="38"/>
    </row>
    <row r="228" spans="31:39" x14ac:dyDescent="0.2">
      <c r="AE228" s="36" t="str">
        <f t="shared" si="3"/>
        <v>Lago: Albufera de Adra</v>
      </c>
      <c r="AF228" s="37"/>
      <c r="AG228" s="37" t="s">
        <v>855</v>
      </c>
      <c r="AH228" s="37"/>
      <c r="AI228" s="37" t="s">
        <v>829</v>
      </c>
      <c r="AJ228" s="37"/>
      <c r="AK228" s="37" t="s">
        <v>830</v>
      </c>
      <c r="AL228" s="37" t="s">
        <v>235</v>
      </c>
      <c r="AM228" s="38"/>
    </row>
    <row r="229" spans="31:39" x14ac:dyDescent="0.2">
      <c r="AE229" s="36" t="str">
        <f t="shared" si="3"/>
        <v>Lago: Arroyo de los Molinos</v>
      </c>
      <c r="AF229" s="37"/>
      <c r="AG229" s="37" t="s">
        <v>1198</v>
      </c>
      <c r="AH229" s="37"/>
      <c r="AI229" s="37" t="s">
        <v>1199</v>
      </c>
      <c r="AJ229" s="37"/>
      <c r="AK229" s="37" t="s">
        <v>830</v>
      </c>
      <c r="AL229" s="37" t="s">
        <v>235</v>
      </c>
      <c r="AM229" s="38"/>
    </row>
    <row r="230" spans="31:39" x14ac:dyDescent="0.2">
      <c r="AE230" s="36" t="str">
        <f t="shared" si="3"/>
        <v>Lago: Balsa de Los Monteros</v>
      </c>
      <c r="AF230" s="37"/>
      <c r="AG230" s="37" t="s">
        <v>1216</v>
      </c>
      <c r="AH230" s="37"/>
      <c r="AI230" s="37" t="s">
        <v>1217</v>
      </c>
      <c r="AJ230" s="37"/>
      <c r="AK230" s="37" t="s">
        <v>830</v>
      </c>
      <c r="AL230" s="37" t="s">
        <v>235</v>
      </c>
      <c r="AM230" s="38"/>
    </row>
    <row r="231" spans="31:39" x14ac:dyDescent="0.2">
      <c r="AE231" s="36" t="str">
        <f t="shared" si="3"/>
        <v>Lago: Cañada de las Norias</v>
      </c>
      <c r="AF231" s="37"/>
      <c r="AG231" s="37" t="s">
        <v>856</v>
      </c>
      <c r="AH231" s="37"/>
      <c r="AI231" s="37" t="s">
        <v>831</v>
      </c>
      <c r="AJ231" s="37"/>
      <c r="AK231" s="37" t="s">
        <v>830</v>
      </c>
      <c r="AL231" s="37" t="s">
        <v>235</v>
      </c>
      <c r="AM231" s="38"/>
    </row>
    <row r="232" spans="31:39" x14ac:dyDescent="0.2">
      <c r="AE232" s="36" t="str">
        <f t="shared" si="3"/>
        <v>Lago: Complejo Lagunar de Campillos</v>
      </c>
      <c r="AF232" s="37"/>
      <c r="AG232" s="37" t="s">
        <v>857</v>
      </c>
      <c r="AH232" s="37"/>
      <c r="AI232" s="37" t="s">
        <v>832</v>
      </c>
      <c r="AJ232" s="37"/>
      <c r="AK232" s="37" t="s">
        <v>830</v>
      </c>
      <c r="AL232" s="37" t="s">
        <v>235</v>
      </c>
      <c r="AM232" s="38"/>
    </row>
    <row r="233" spans="31:39" x14ac:dyDescent="0.2">
      <c r="AE233" s="36" t="str">
        <f t="shared" si="3"/>
        <v>Lago: El Tomillar</v>
      </c>
      <c r="AF233" s="37"/>
      <c r="AG233" s="37" t="s">
        <v>858</v>
      </c>
      <c r="AH233" s="37"/>
      <c r="AI233" s="37" t="s">
        <v>833</v>
      </c>
      <c r="AJ233" s="37"/>
      <c r="AK233" s="37" t="s">
        <v>830</v>
      </c>
      <c r="AL233" s="37" t="s">
        <v>235</v>
      </c>
      <c r="AM233" s="38"/>
    </row>
    <row r="234" spans="31:39" x14ac:dyDescent="0.2">
      <c r="AE234" s="36" t="str">
        <f t="shared" si="3"/>
        <v>Lago: Embalse Conde de Guadalhorce</v>
      </c>
      <c r="AF234" s="37"/>
      <c r="AG234" s="37" t="s">
        <v>859</v>
      </c>
      <c r="AH234" s="37"/>
      <c r="AI234" s="37" t="s">
        <v>834</v>
      </c>
      <c r="AJ234" s="37"/>
      <c r="AK234" s="37" t="s">
        <v>830</v>
      </c>
      <c r="AL234" s="37" t="s">
        <v>235</v>
      </c>
      <c r="AM234" s="38"/>
    </row>
    <row r="235" spans="31:39" x14ac:dyDescent="0.2">
      <c r="AE235" s="36" t="str">
        <f t="shared" si="3"/>
        <v>Lago: Embalse de Benínar</v>
      </c>
      <c r="AF235" s="37"/>
      <c r="AG235" s="37" t="s">
        <v>860</v>
      </c>
      <c r="AH235" s="37"/>
      <c r="AI235" s="37" t="s">
        <v>835</v>
      </c>
      <c r="AJ235" s="37"/>
      <c r="AK235" s="37" t="s">
        <v>830</v>
      </c>
      <c r="AL235" s="37" t="s">
        <v>235</v>
      </c>
      <c r="AM235" s="38"/>
    </row>
    <row r="236" spans="31:39" x14ac:dyDescent="0.2">
      <c r="AE236" s="36" t="str">
        <f t="shared" si="3"/>
        <v>Lago: Embalse de Béznar</v>
      </c>
      <c r="AF236" s="37"/>
      <c r="AG236" s="37" t="s">
        <v>861</v>
      </c>
      <c r="AH236" s="37"/>
      <c r="AI236" s="37" t="s">
        <v>836</v>
      </c>
      <c r="AJ236" s="37"/>
      <c r="AK236" s="37" t="s">
        <v>830</v>
      </c>
      <c r="AL236" s="37" t="s">
        <v>235</v>
      </c>
      <c r="AM236" s="38"/>
    </row>
    <row r="237" spans="31:39" x14ac:dyDescent="0.2">
      <c r="AE237" s="36" t="str">
        <f t="shared" si="3"/>
        <v>Lago: Embalse de Bornos-Arcos</v>
      </c>
      <c r="AF237" s="37"/>
      <c r="AG237" s="37" t="s">
        <v>1210</v>
      </c>
      <c r="AH237" s="37"/>
      <c r="AI237" s="37" t="s">
        <v>1211</v>
      </c>
      <c r="AJ237" s="37"/>
      <c r="AK237" s="37" t="s">
        <v>830</v>
      </c>
      <c r="AL237" s="37" t="s">
        <v>235</v>
      </c>
      <c r="AM237" s="322"/>
    </row>
    <row r="238" spans="31:39" x14ac:dyDescent="0.2">
      <c r="AE238" s="36" t="str">
        <f t="shared" si="3"/>
        <v>Lago: Embalse de Casasola</v>
      </c>
      <c r="AF238" s="37"/>
      <c r="AG238" s="37" t="s">
        <v>862</v>
      </c>
      <c r="AH238" s="37"/>
      <c r="AI238" s="37" t="s">
        <v>837</v>
      </c>
      <c r="AJ238" s="37"/>
      <c r="AK238" s="37" t="s">
        <v>830</v>
      </c>
      <c r="AL238" s="37" t="s">
        <v>235</v>
      </c>
      <c r="AM238" s="322"/>
    </row>
    <row r="239" spans="31:39" x14ac:dyDescent="0.2">
      <c r="AE239" s="36" t="str">
        <f t="shared" si="3"/>
        <v>Lago: Embalse de Charco Redondo</v>
      </c>
      <c r="AF239" s="37"/>
      <c r="AG239" s="37" t="s">
        <v>863</v>
      </c>
      <c r="AH239" s="37"/>
      <c r="AI239" s="37" t="s">
        <v>838</v>
      </c>
      <c r="AJ239" s="37"/>
      <c r="AK239" s="37" t="s">
        <v>830</v>
      </c>
      <c r="AL239" s="37" t="s">
        <v>235</v>
      </c>
      <c r="AM239" s="322"/>
    </row>
    <row r="240" spans="31:39" x14ac:dyDescent="0.2">
      <c r="AE240" s="36" t="str">
        <f t="shared" si="3"/>
        <v>Lago: Embalse de Cuevas de Almanzora</v>
      </c>
      <c r="AF240" s="37"/>
      <c r="AG240" s="37" t="s">
        <v>864</v>
      </c>
      <c r="AH240" s="37"/>
      <c r="AI240" s="37" t="s">
        <v>839</v>
      </c>
      <c r="AJ240" s="37"/>
      <c r="AK240" s="37" t="s">
        <v>830</v>
      </c>
      <c r="AL240" s="37" t="s">
        <v>235</v>
      </c>
      <c r="AM240" s="322"/>
    </row>
    <row r="241" spans="31:39" x14ac:dyDescent="0.2">
      <c r="AE241" s="36" t="str">
        <f t="shared" si="3"/>
        <v>Lago: Embalse de El Castañar</v>
      </c>
      <c r="AF241" s="37"/>
      <c r="AG241" s="37" t="s">
        <v>865</v>
      </c>
      <c r="AH241" s="37"/>
      <c r="AI241" s="37" t="s">
        <v>840</v>
      </c>
      <c r="AJ241" s="37"/>
      <c r="AK241" s="37" t="s">
        <v>830</v>
      </c>
      <c r="AL241" s="37" t="s">
        <v>235</v>
      </c>
      <c r="AM241" s="322"/>
    </row>
    <row r="242" spans="31:39" x14ac:dyDescent="0.2">
      <c r="AE242" s="36" t="str">
        <f t="shared" si="3"/>
        <v>Lago: Embalse de El Limonero</v>
      </c>
      <c r="AF242" s="37"/>
      <c r="AG242" s="37" t="s">
        <v>866</v>
      </c>
      <c r="AH242" s="37"/>
      <c r="AI242" s="37" t="s">
        <v>841</v>
      </c>
      <c r="AJ242" s="37"/>
      <c r="AK242" s="37" t="s">
        <v>830</v>
      </c>
      <c r="AL242" s="37" t="s">
        <v>235</v>
      </c>
      <c r="AM242" s="322"/>
    </row>
    <row r="243" spans="31:39" x14ac:dyDescent="0.2">
      <c r="AE243" s="36" t="str">
        <f t="shared" si="3"/>
        <v>Lago: Embalse de Guadalcacín</v>
      </c>
      <c r="AF243" s="37"/>
      <c r="AG243" s="37" t="s">
        <v>1202</v>
      </c>
      <c r="AH243" s="37"/>
      <c r="AI243" s="37" t="s">
        <v>1203</v>
      </c>
      <c r="AJ243" s="37"/>
      <c r="AK243" s="37" t="s">
        <v>830</v>
      </c>
      <c r="AL243" s="37" t="s">
        <v>235</v>
      </c>
      <c r="AM243" s="322"/>
    </row>
    <row r="244" spans="31:39" x14ac:dyDescent="0.2">
      <c r="AE244" s="36" t="str">
        <f t="shared" si="3"/>
        <v>Lago: Embalse de Guadalhorce</v>
      </c>
      <c r="AF244" s="37"/>
      <c r="AG244" s="37" t="s">
        <v>867</v>
      </c>
      <c r="AH244" s="37"/>
      <c r="AI244" s="37" t="s">
        <v>842</v>
      </c>
      <c r="AJ244" s="37"/>
      <c r="AK244" s="37" t="s">
        <v>830</v>
      </c>
      <c r="AL244" s="37" t="s">
        <v>235</v>
      </c>
      <c r="AM244" s="322"/>
    </row>
    <row r="245" spans="31:39" x14ac:dyDescent="0.2">
      <c r="AE245" s="36" t="str">
        <f t="shared" si="3"/>
        <v>Lago: Embalse de Guadalteba</v>
      </c>
      <c r="AF245" s="37"/>
      <c r="AG245" s="37" t="s">
        <v>868</v>
      </c>
      <c r="AH245" s="37"/>
      <c r="AI245" s="37" t="s">
        <v>843</v>
      </c>
      <c r="AJ245" s="37"/>
      <c r="AK245" s="37" t="s">
        <v>830</v>
      </c>
      <c r="AL245" s="37" t="s">
        <v>235</v>
      </c>
      <c r="AM245" s="322"/>
    </row>
    <row r="246" spans="31:39" x14ac:dyDescent="0.2">
      <c r="AE246" s="36" t="str">
        <f t="shared" si="3"/>
        <v>Lago: Embalse de Guadarranque</v>
      </c>
      <c r="AF246" s="37"/>
      <c r="AG246" s="37" t="s">
        <v>869</v>
      </c>
      <c r="AH246" s="37"/>
      <c r="AI246" s="37" t="s">
        <v>844</v>
      </c>
      <c r="AJ246" s="37"/>
      <c r="AK246" s="37" t="s">
        <v>830</v>
      </c>
      <c r="AL246" s="37" t="s">
        <v>235</v>
      </c>
      <c r="AM246" s="322"/>
    </row>
    <row r="247" spans="31:39" x14ac:dyDescent="0.2">
      <c r="AE247" s="36" t="str">
        <f t="shared" si="3"/>
        <v>Lago: Embalse de Jarrama</v>
      </c>
      <c r="AF247" s="37"/>
      <c r="AG247" s="37" t="s">
        <v>1242</v>
      </c>
      <c r="AH247" s="37"/>
      <c r="AI247" s="37" t="s">
        <v>1243</v>
      </c>
      <c r="AJ247" s="37"/>
      <c r="AK247" s="37" t="s">
        <v>830</v>
      </c>
      <c r="AL247" s="37" t="s">
        <v>235</v>
      </c>
    </row>
    <row r="248" spans="31:39" x14ac:dyDescent="0.2">
      <c r="AE248" s="36" t="str">
        <f t="shared" si="3"/>
        <v>Lago: Embalse de La Concepción</v>
      </c>
      <c r="AF248" s="37"/>
      <c r="AG248" s="37" t="s">
        <v>870</v>
      </c>
      <c r="AH248" s="37"/>
      <c r="AI248" s="37" t="s">
        <v>845</v>
      </c>
      <c r="AJ248" s="37"/>
      <c r="AK248" s="37" t="s">
        <v>830</v>
      </c>
      <c r="AL248" s="37" t="s">
        <v>235</v>
      </c>
    </row>
    <row r="249" spans="31:39" x14ac:dyDescent="0.2">
      <c r="AE249" s="36" t="str">
        <f t="shared" si="3"/>
        <v>Lago: Embalse de La Viñuela</v>
      </c>
      <c r="AF249" s="37"/>
      <c r="AG249" s="37" t="s">
        <v>871</v>
      </c>
      <c r="AH249" s="37"/>
      <c r="AI249" s="37" t="s">
        <v>846</v>
      </c>
      <c r="AJ249" s="37"/>
      <c r="AK249" s="37" t="s">
        <v>830</v>
      </c>
      <c r="AL249" s="37" t="s">
        <v>235</v>
      </c>
    </row>
    <row r="250" spans="31:39" x14ac:dyDescent="0.2">
      <c r="AE250" s="36" t="str">
        <f t="shared" si="3"/>
        <v>Lago: Embalse de los Hurones</v>
      </c>
      <c r="AF250" s="37"/>
      <c r="AG250" s="37" t="s">
        <v>1200</v>
      </c>
      <c r="AH250" s="37"/>
      <c r="AI250" s="37" t="s">
        <v>1201</v>
      </c>
      <c r="AJ250" s="37"/>
      <c r="AK250" s="37" t="s">
        <v>830</v>
      </c>
      <c r="AL250" s="37" t="s">
        <v>235</v>
      </c>
    </row>
    <row r="251" spans="31:39" x14ac:dyDescent="0.2">
      <c r="AE251" s="36" t="str">
        <f t="shared" si="3"/>
        <v>Lago: Embalse de los Machos</v>
      </c>
      <c r="AF251" s="37"/>
      <c r="AG251" s="37" t="s">
        <v>1236</v>
      </c>
      <c r="AH251" s="37"/>
      <c r="AI251" s="37" t="s">
        <v>1237</v>
      </c>
      <c r="AJ251" s="37"/>
      <c r="AK251" s="37" t="s">
        <v>830</v>
      </c>
      <c r="AL251" s="37" t="s">
        <v>235</v>
      </c>
    </row>
    <row r="252" spans="31:39" x14ac:dyDescent="0.2">
      <c r="AE252" s="36" t="str">
        <f t="shared" si="3"/>
        <v>Lago: Embalse de Monte Félix-Toril</v>
      </c>
      <c r="AF252" s="37"/>
      <c r="AG252" s="37" t="s">
        <v>1246</v>
      </c>
      <c r="AH252" s="37"/>
      <c r="AI252" s="37" t="s">
        <v>1247</v>
      </c>
      <c r="AJ252" s="37"/>
      <c r="AK252" s="37" t="s">
        <v>830</v>
      </c>
      <c r="AL252" s="37" t="s">
        <v>235</v>
      </c>
    </row>
    <row r="253" spans="31:39" x14ac:dyDescent="0.2">
      <c r="AE253" s="36" t="str">
        <f t="shared" si="3"/>
        <v>Lago: Embalse de Odiel-Perejil</v>
      </c>
      <c r="AF253" s="37"/>
      <c r="AG253" s="37" t="s">
        <v>1232</v>
      </c>
      <c r="AH253" s="37"/>
      <c r="AI253" s="37" t="s">
        <v>1233</v>
      </c>
      <c r="AJ253" s="37"/>
      <c r="AK253" s="37" t="s">
        <v>830</v>
      </c>
      <c r="AL253" s="37" t="s">
        <v>235</v>
      </c>
    </row>
    <row r="254" spans="31:39" x14ac:dyDescent="0.2">
      <c r="AE254" s="36" t="str">
        <f t="shared" si="3"/>
        <v>Lago: Embalse de Rules</v>
      </c>
      <c r="AF254" s="37"/>
      <c r="AG254" s="37" t="s">
        <v>872</v>
      </c>
      <c r="AH254" s="37"/>
      <c r="AI254" s="37" t="s">
        <v>847</v>
      </c>
      <c r="AJ254" s="37"/>
      <c r="AK254" s="37" t="s">
        <v>830</v>
      </c>
      <c r="AL254" s="37" t="s">
        <v>235</v>
      </c>
    </row>
    <row r="255" spans="31:39" x14ac:dyDescent="0.2">
      <c r="AE255" s="36" t="str">
        <f t="shared" si="3"/>
        <v>Lago: Embalse de Sancho</v>
      </c>
      <c r="AF255" s="37"/>
      <c r="AG255" s="37" t="s">
        <v>1238</v>
      </c>
      <c r="AH255" s="37"/>
      <c r="AI255" s="37" t="s">
        <v>1239</v>
      </c>
      <c r="AJ255" s="37"/>
      <c r="AK255" s="37" t="s">
        <v>830</v>
      </c>
      <c r="AL255" s="37" t="s">
        <v>235</v>
      </c>
    </row>
    <row r="256" spans="31:39" x14ac:dyDescent="0.2">
      <c r="AE256" s="36" t="str">
        <f t="shared" si="3"/>
        <v>Lago: Embalse de Sotiel-Olivargas</v>
      </c>
      <c r="AF256" s="37"/>
      <c r="AG256" s="37" t="s">
        <v>1240</v>
      </c>
      <c r="AH256" s="37"/>
      <c r="AI256" s="37" t="s">
        <v>1241</v>
      </c>
      <c r="AJ256" s="37"/>
      <c r="AK256" s="37" t="s">
        <v>830</v>
      </c>
      <c r="AL256" s="37" t="s">
        <v>235</v>
      </c>
    </row>
    <row r="257" spans="31:38" x14ac:dyDescent="0.2">
      <c r="AE257" s="36" t="str">
        <f t="shared" si="3"/>
        <v>Lago: Embalse del Almodóvar</v>
      </c>
      <c r="AF257" s="37"/>
      <c r="AG257" s="37" t="s">
        <v>1208</v>
      </c>
      <c r="AH257" s="37"/>
      <c r="AI257" s="37" t="s">
        <v>1209</v>
      </c>
      <c r="AJ257" s="37"/>
      <c r="AK257" s="37" t="s">
        <v>830</v>
      </c>
      <c r="AL257" s="37" t="s">
        <v>235</v>
      </c>
    </row>
    <row r="258" spans="31:38" x14ac:dyDescent="0.2">
      <c r="AE258" s="36" t="str">
        <f t="shared" si="3"/>
        <v>Lago: Embalse del Barbate</v>
      </c>
      <c r="AF258" s="37"/>
      <c r="AG258" s="37" t="s">
        <v>1204</v>
      </c>
      <c r="AH258" s="37"/>
      <c r="AI258" s="37" t="s">
        <v>1205</v>
      </c>
      <c r="AJ258" s="37"/>
      <c r="AK258" s="37" t="s">
        <v>830</v>
      </c>
      <c r="AL258" s="37" t="s">
        <v>235</v>
      </c>
    </row>
    <row r="259" spans="31:38" x14ac:dyDescent="0.2">
      <c r="AE259" s="36" t="str">
        <f t="shared" si="3"/>
        <v>Lago: Embalse del Celemín</v>
      </c>
      <c r="AF259" s="37"/>
      <c r="AG259" s="37" t="s">
        <v>1206</v>
      </c>
      <c r="AH259" s="37"/>
      <c r="AI259" s="37" t="s">
        <v>1207</v>
      </c>
      <c r="AJ259" s="37"/>
      <c r="AK259" s="37" t="s">
        <v>830</v>
      </c>
      <c r="AL259" s="37" t="s">
        <v>235</v>
      </c>
    </row>
    <row r="260" spans="31:38" x14ac:dyDescent="0.2">
      <c r="AE260" s="36" t="str">
        <f t="shared" ref="AE260:AE323" si="4">CONCATENATE(AK260,": ",AI260)</f>
        <v>Lago: Embalse del Corumbel Bajo</v>
      </c>
      <c r="AF260" s="37"/>
      <c r="AG260" s="37" t="s">
        <v>1234</v>
      </c>
      <c r="AH260" s="37"/>
      <c r="AI260" s="37" t="s">
        <v>1235</v>
      </c>
      <c r="AJ260" s="37"/>
      <c r="AK260" s="37" t="s">
        <v>830</v>
      </c>
      <c r="AL260" s="37" t="s">
        <v>235</v>
      </c>
    </row>
    <row r="261" spans="31:38" x14ac:dyDescent="0.2">
      <c r="AE261" s="36" t="str">
        <f t="shared" si="4"/>
        <v>Lago: Embalse del Fresnillo</v>
      </c>
      <c r="AF261" s="37"/>
      <c r="AG261" s="37" t="s">
        <v>1218</v>
      </c>
      <c r="AH261" s="37"/>
      <c r="AI261" s="37" t="s">
        <v>1219</v>
      </c>
      <c r="AJ261" s="37"/>
      <c r="AK261" s="37" t="s">
        <v>830</v>
      </c>
      <c r="AL261" s="37" t="s">
        <v>235</v>
      </c>
    </row>
    <row r="262" spans="31:38" x14ac:dyDescent="0.2">
      <c r="AE262" s="36" t="str">
        <f t="shared" si="4"/>
        <v>Lago: Embalse del Piedras</v>
      </c>
      <c r="AF262" s="37"/>
      <c r="AG262" s="37" t="s">
        <v>1244</v>
      </c>
      <c r="AH262" s="37"/>
      <c r="AI262" s="37" t="s">
        <v>1245</v>
      </c>
      <c r="AJ262" s="37"/>
      <c r="AK262" s="37" t="s">
        <v>830</v>
      </c>
      <c r="AL262" s="37" t="s">
        <v>235</v>
      </c>
    </row>
    <row r="263" spans="31:38" x14ac:dyDescent="0.2">
      <c r="AE263" s="36" t="str">
        <f t="shared" si="4"/>
        <v>Lago: Embalse Tajo de La Encantada</v>
      </c>
      <c r="AF263" s="37"/>
      <c r="AG263" s="37" t="s">
        <v>873</v>
      </c>
      <c r="AH263" s="37"/>
      <c r="AI263" s="37" t="s">
        <v>848</v>
      </c>
      <c r="AJ263" s="37"/>
      <c r="AK263" s="37" t="s">
        <v>830</v>
      </c>
      <c r="AL263" s="37" t="s">
        <v>235</v>
      </c>
    </row>
    <row r="264" spans="31:38" x14ac:dyDescent="0.2">
      <c r="AE264" s="36" t="str">
        <f t="shared" si="4"/>
        <v>Lago: Laguna de Fuente de Piedra</v>
      </c>
      <c r="AF264" s="37"/>
      <c r="AG264" s="37" t="s">
        <v>874</v>
      </c>
      <c r="AH264" s="37"/>
      <c r="AI264" s="37" t="s">
        <v>849</v>
      </c>
      <c r="AJ264" s="37"/>
      <c r="AK264" s="37" t="s">
        <v>830</v>
      </c>
      <c r="AL264" s="37" t="s">
        <v>235</v>
      </c>
    </row>
    <row r="265" spans="31:38" x14ac:dyDescent="0.2">
      <c r="AE265" s="36" t="str">
        <f t="shared" si="4"/>
        <v>Lago: Laguna de Jeli</v>
      </c>
      <c r="AF265" s="37"/>
      <c r="AG265" s="37" t="s">
        <v>1220</v>
      </c>
      <c r="AH265" s="37"/>
      <c r="AI265" s="37" t="s">
        <v>1221</v>
      </c>
      <c r="AJ265" s="37"/>
      <c r="AK265" s="37" t="s">
        <v>830</v>
      </c>
      <c r="AL265" s="37" t="s">
        <v>235</v>
      </c>
    </row>
    <row r="266" spans="31:38" x14ac:dyDescent="0.2">
      <c r="AE266" s="36" t="str">
        <f t="shared" si="4"/>
        <v>Lago: Laguna de la Caldera</v>
      </c>
      <c r="AF266" s="37"/>
      <c r="AG266" s="37" t="s">
        <v>875</v>
      </c>
      <c r="AH266" s="37"/>
      <c r="AI266" s="37" t="s">
        <v>850</v>
      </c>
      <c r="AJ266" s="37"/>
      <c r="AK266" s="37" t="s">
        <v>830</v>
      </c>
      <c r="AL266" s="37" t="s">
        <v>235</v>
      </c>
    </row>
    <row r="267" spans="31:38" x14ac:dyDescent="0.2">
      <c r="AE267" s="36" t="str">
        <f t="shared" si="4"/>
        <v>Lago: Laguna de la Jara</v>
      </c>
      <c r="AF267" s="37"/>
      <c r="AG267" s="37" t="s">
        <v>1248</v>
      </c>
      <c r="AH267" s="37"/>
      <c r="AI267" s="37" t="s">
        <v>1249</v>
      </c>
      <c r="AJ267" s="37"/>
      <c r="AK267" s="37" t="s">
        <v>830</v>
      </c>
      <c r="AL267" s="37" t="s">
        <v>235</v>
      </c>
    </row>
    <row r="268" spans="31:38" x14ac:dyDescent="0.2">
      <c r="AE268" s="36" t="str">
        <f t="shared" si="4"/>
        <v>Lago: Laguna de la Mujer</v>
      </c>
      <c r="AF268" s="37"/>
      <c r="AG268" s="37" t="s">
        <v>1250</v>
      </c>
      <c r="AH268" s="37"/>
      <c r="AI268" s="37" t="s">
        <v>1251</v>
      </c>
      <c r="AJ268" s="37"/>
      <c r="AK268" s="37" t="s">
        <v>830</v>
      </c>
      <c r="AL268" s="37" t="s">
        <v>235</v>
      </c>
    </row>
    <row r="269" spans="31:38" x14ac:dyDescent="0.2">
      <c r="AE269" s="36" t="str">
        <f t="shared" si="4"/>
        <v>Lago: Laguna de las Madres</v>
      </c>
      <c r="AF269" s="37"/>
      <c r="AG269" s="37" t="s">
        <v>1228</v>
      </c>
      <c r="AH269" s="37"/>
      <c r="AI269" s="37" t="s">
        <v>1229</v>
      </c>
      <c r="AJ269" s="37"/>
      <c r="AK269" s="37" t="s">
        <v>830</v>
      </c>
      <c r="AL269" s="37" t="s">
        <v>235</v>
      </c>
    </row>
    <row r="270" spans="31:38" x14ac:dyDescent="0.2">
      <c r="AE270" s="36" t="str">
        <f t="shared" si="4"/>
        <v>Lago: Laguna de Medina</v>
      </c>
      <c r="AF270" s="37"/>
      <c r="AG270" s="37" t="s">
        <v>1194</v>
      </c>
      <c r="AH270" s="37"/>
      <c r="AI270" s="37" t="s">
        <v>1195</v>
      </c>
      <c r="AJ270" s="37"/>
      <c r="AK270" s="37" t="s">
        <v>830</v>
      </c>
      <c r="AL270" s="37" t="s">
        <v>235</v>
      </c>
    </row>
    <row r="271" spans="31:38" x14ac:dyDescent="0.2">
      <c r="AE271" s="36" t="str">
        <f t="shared" si="4"/>
        <v>Lago: Laguna de Montellano</v>
      </c>
      <c r="AF271" s="37"/>
      <c r="AG271" s="37" t="s">
        <v>1222</v>
      </c>
      <c r="AH271" s="37"/>
      <c r="AI271" s="37" t="s">
        <v>1223</v>
      </c>
      <c r="AJ271" s="37"/>
      <c r="AK271" s="37" t="s">
        <v>830</v>
      </c>
      <c r="AL271" s="37" t="s">
        <v>235</v>
      </c>
    </row>
    <row r="272" spans="31:38" x14ac:dyDescent="0.2">
      <c r="AE272" s="36" t="str">
        <f t="shared" si="4"/>
        <v>Lago: Laguna de San Antonio</v>
      </c>
      <c r="AF272" s="37"/>
      <c r="AG272" s="37" t="s">
        <v>1226</v>
      </c>
      <c r="AH272" s="37"/>
      <c r="AI272" s="37" t="s">
        <v>1227</v>
      </c>
      <c r="AJ272" s="37"/>
      <c r="AK272" s="37" t="s">
        <v>830</v>
      </c>
      <c r="AL272" s="37" t="s">
        <v>235</v>
      </c>
    </row>
    <row r="273" spans="31:38" x14ac:dyDescent="0.2">
      <c r="AE273" s="36" t="str">
        <f t="shared" si="4"/>
        <v>Lago: Laguna del Comisario</v>
      </c>
      <c r="AF273" s="37"/>
      <c r="AG273" s="37" t="s">
        <v>1196</v>
      </c>
      <c r="AH273" s="37"/>
      <c r="AI273" s="37" t="s">
        <v>1197</v>
      </c>
      <c r="AJ273" s="37"/>
      <c r="AK273" s="37" t="s">
        <v>830</v>
      </c>
      <c r="AL273" s="37" t="s">
        <v>235</v>
      </c>
    </row>
    <row r="274" spans="31:38" x14ac:dyDescent="0.2">
      <c r="AE274" s="36" t="str">
        <f t="shared" si="4"/>
        <v>Lago: Laguna del Portil</v>
      </c>
      <c r="AF274" s="37"/>
      <c r="AG274" s="37" t="s">
        <v>1230</v>
      </c>
      <c r="AH274" s="37"/>
      <c r="AI274" s="37" t="s">
        <v>1231</v>
      </c>
      <c r="AJ274" s="37"/>
      <c r="AK274" s="37" t="s">
        <v>830</v>
      </c>
      <c r="AL274" s="37" t="s">
        <v>235</v>
      </c>
    </row>
    <row r="275" spans="31:38" x14ac:dyDescent="0.2">
      <c r="AE275" s="36" t="str">
        <f t="shared" si="4"/>
        <v>Lago: Laguna del Taraje</v>
      </c>
      <c r="AF275" s="37"/>
      <c r="AG275" s="37" t="s">
        <v>1224</v>
      </c>
      <c r="AH275" s="37"/>
      <c r="AI275" s="37" t="s">
        <v>1225</v>
      </c>
      <c r="AJ275" s="37"/>
      <c r="AK275" s="37" t="s">
        <v>830</v>
      </c>
      <c r="AL275" s="37" t="s">
        <v>235</v>
      </c>
    </row>
    <row r="276" spans="31:38" x14ac:dyDescent="0.2">
      <c r="AE276" s="36" t="str">
        <f t="shared" si="4"/>
        <v>Lago: Laguna Dulce de Zorrilla</v>
      </c>
      <c r="AF276" s="37"/>
      <c r="AG276" s="37" t="s">
        <v>1212</v>
      </c>
      <c r="AH276" s="37"/>
      <c r="AI276" s="37" t="s">
        <v>1213</v>
      </c>
      <c r="AJ276" s="37"/>
      <c r="AK276" s="37" t="s">
        <v>830</v>
      </c>
      <c r="AL276" s="37" t="s">
        <v>235</v>
      </c>
    </row>
    <row r="277" spans="31:38" x14ac:dyDescent="0.2">
      <c r="AE277" s="36" t="str">
        <f t="shared" si="4"/>
        <v>Lago: Laguna Herrera</v>
      </c>
      <c r="AF277" s="37"/>
      <c r="AG277" s="37" t="s">
        <v>876</v>
      </c>
      <c r="AH277" s="37"/>
      <c r="AI277" s="37" t="s">
        <v>851</v>
      </c>
      <c r="AJ277" s="37"/>
      <c r="AK277" s="37" t="s">
        <v>830</v>
      </c>
      <c r="AL277" s="37" t="s">
        <v>235</v>
      </c>
    </row>
    <row r="278" spans="31:38" x14ac:dyDescent="0.2">
      <c r="AE278" s="36" t="str">
        <f t="shared" si="4"/>
        <v>Lago: Laguna Primera de Palos</v>
      </c>
      <c r="AF278" s="37"/>
      <c r="AG278" s="37" t="s">
        <v>1252</v>
      </c>
      <c r="AH278" s="37"/>
      <c r="AI278" s="37" t="s">
        <v>1253</v>
      </c>
      <c r="AJ278" s="37"/>
      <c r="AK278" s="37" t="s">
        <v>830</v>
      </c>
      <c r="AL278" s="37" t="s">
        <v>235</v>
      </c>
    </row>
    <row r="279" spans="31:38" x14ac:dyDescent="0.2">
      <c r="AE279" s="36" t="str">
        <f t="shared" si="4"/>
        <v>Lago: Laguna Salada</v>
      </c>
      <c r="AF279" s="37"/>
      <c r="AG279" s="37" t="s">
        <v>1214</v>
      </c>
      <c r="AH279" s="37"/>
      <c r="AI279" s="37" t="s">
        <v>1215</v>
      </c>
      <c r="AJ279" s="37"/>
      <c r="AK279" s="37" t="s">
        <v>830</v>
      </c>
      <c r="AL279" s="37" t="s">
        <v>235</v>
      </c>
    </row>
    <row r="280" spans="31:38" x14ac:dyDescent="0.2">
      <c r="AE280" s="36" t="str">
        <f t="shared" si="4"/>
        <v>Lago: Laguna Salada de Campillos</v>
      </c>
      <c r="AF280" s="37"/>
      <c r="AG280" s="37" t="s">
        <v>877</v>
      </c>
      <c r="AH280" s="37"/>
      <c r="AI280" s="37" t="s">
        <v>852</v>
      </c>
      <c r="AJ280" s="37"/>
      <c r="AK280" s="37" t="s">
        <v>830</v>
      </c>
      <c r="AL280" s="37" t="s">
        <v>235</v>
      </c>
    </row>
    <row r="281" spans="31:38" x14ac:dyDescent="0.2">
      <c r="AE281" s="36" t="str">
        <f t="shared" si="4"/>
        <v>Lago: Lagunas de Archidona</v>
      </c>
      <c r="AF281" s="37"/>
      <c r="AG281" s="37" t="s">
        <v>878</v>
      </c>
      <c r="AH281" s="37"/>
      <c r="AI281" s="37" t="s">
        <v>853</v>
      </c>
      <c r="AJ281" s="37"/>
      <c r="AK281" s="37" t="s">
        <v>830</v>
      </c>
      <c r="AL281" s="37" t="s">
        <v>235</v>
      </c>
    </row>
    <row r="282" spans="31:38" x14ac:dyDescent="0.2">
      <c r="AE282" s="36" t="str">
        <f t="shared" si="4"/>
        <v>Lago: Turberas de Padul</v>
      </c>
      <c r="AF282" s="37"/>
      <c r="AG282" s="37" t="s">
        <v>879</v>
      </c>
      <c r="AH282" s="37"/>
      <c r="AI282" s="37" t="s">
        <v>854</v>
      </c>
      <c r="AJ282" s="37"/>
      <c r="AK282" s="37" t="s">
        <v>830</v>
      </c>
      <c r="AL282" s="37" t="s">
        <v>235</v>
      </c>
    </row>
    <row r="283" spans="31:38" x14ac:dyDescent="0.2">
      <c r="AE283" s="36" t="str">
        <f t="shared" si="4"/>
        <v>Transición: Albufera del Cabo de Gata</v>
      </c>
      <c r="AF283" s="37"/>
      <c r="AG283" s="37" t="s">
        <v>880</v>
      </c>
      <c r="AH283" s="37"/>
      <c r="AI283" s="37" t="s">
        <v>881</v>
      </c>
      <c r="AJ283" s="37"/>
      <c r="AK283" s="37" t="s">
        <v>882</v>
      </c>
      <c r="AL283" s="37" t="s">
        <v>235</v>
      </c>
    </row>
    <row r="284" spans="31:38" x14ac:dyDescent="0.2">
      <c r="AE284" s="36" t="str">
        <f t="shared" si="4"/>
        <v>Transición: Canal del Padre Santo 1</v>
      </c>
      <c r="AF284" s="37"/>
      <c r="AG284" s="37" t="s">
        <v>1186</v>
      </c>
      <c r="AH284" s="37"/>
      <c r="AI284" s="37" t="s">
        <v>1172</v>
      </c>
      <c r="AJ284" s="37"/>
      <c r="AK284" s="37" t="s">
        <v>882</v>
      </c>
      <c r="AL284" s="37" t="s">
        <v>235</v>
      </c>
    </row>
    <row r="285" spans="31:38" x14ac:dyDescent="0.2">
      <c r="AE285" s="36" t="str">
        <f t="shared" si="4"/>
        <v>Transición: Canal del Padre Santo 2 (Marismas del Odiel-Punta de la Canaleta)</v>
      </c>
      <c r="AF285" s="37"/>
      <c r="AG285" s="37" t="s">
        <v>1187</v>
      </c>
      <c r="AH285" s="37"/>
      <c r="AI285" s="37" t="s">
        <v>1173</v>
      </c>
      <c r="AJ285" s="37"/>
      <c r="AK285" s="37" t="s">
        <v>882</v>
      </c>
      <c r="AL285" s="37" t="s">
        <v>235</v>
      </c>
    </row>
    <row r="286" spans="31:38" x14ac:dyDescent="0.2">
      <c r="AE286" s="36" t="str">
        <f t="shared" si="4"/>
        <v>Transición: Cartaya - Puerto de El Terrón</v>
      </c>
      <c r="AF286" s="37"/>
      <c r="AG286" s="37" t="s">
        <v>1182</v>
      </c>
      <c r="AH286" s="37"/>
      <c r="AI286" s="37" t="s">
        <v>1183</v>
      </c>
      <c r="AJ286" s="37"/>
      <c r="AK286" s="37" t="s">
        <v>882</v>
      </c>
      <c r="AL286" s="37" t="s">
        <v>235</v>
      </c>
    </row>
    <row r="287" spans="31:38" x14ac:dyDescent="0.2">
      <c r="AE287" s="36" t="str">
        <f t="shared" si="4"/>
        <v>Transición: Charcones de Punta Entinas</v>
      </c>
      <c r="AF287" s="37"/>
      <c r="AG287" s="37" t="s">
        <v>883</v>
      </c>
      <c r="AH287" s="37"/>
      <c r="AI287" s="37" t="s">
        <v>884</v>
      </c>
      <c r="AJ287" s="37"/>
      <c r="AK287" s="37" t="s">
        <v>882</v>
      </c>
      <c r="AL287" s="37" t="s">
        <v>235</v>
      </c>
    </row>
    <row r="288" spans="31:38" x14ac:dyDescent="0.2">
      <c r="AE288" s="36" t="str">
        <f t="shared" si="4"/>
        <v>Transición: Curso fluvial del Guadalete 1</v>
      </c>
      <c r="AF288" s="37"/>
      <c r="AG288" s="37" t="s">
        <v>1161</v>
      </c>
      <c r="AH288" s="37"/>
      <c r="AI288" s="37" t="s">
        <v>1162</v>
      </c>
      <c r="AJ288" s="37"/>
      <c r="AK288" s="37" t="s">
        <v>882</v>
      </c>
      <c r="AL288" s="37" t="s">
        <v>235</v>
      </c>
    </row>
    <row r="289" spans="31:38" x14ac:dyDescent="0.2">
      <c r="AE289" s="36" t="str">
        <f t="shared" si="4"/>
        <v>Transición: Curso fluvial del Guadalete 2</v>
      </c>
      <c r="AF289" s="37"/>
      <c r="AG289" s="37" t="s">
        <v>1163</v>
      </c>
      <c r="AH289" s="37"/>
      <c r="AI289" s="37" t="s">
        <v>1164</v>
      </c>
      <c r="AJ289" s="37"/>
      <c r="AK289" s="37" t="s">
        <v>882</v>
      </c>
      <c r="AL289" s="37" t="s">
        <v>235</v>
      </c>
    </row>
    <row r="290" spans="31:38" x14ac:dyDescent="0.2">
      <c r="AE290" s="36" t="str">
        <f t="shared" si="4"/>
        <v>Transición: Desembocadura del Guadalete 1 (Puerto de Santa María)</v>
      </c>
      <c r="AF290" s="37"/>
      <c r="AG290" s="37" t="s">
        <v>1159</v>
      </c>
      <c r="AH290" s="37"/>
      <c r="AI290" s="37" t="s">
        <v>1150</v>
      </c>
      <c r="AJ290" s="37"/>
      <c r="AK290" s="37" t="s">
        <v>882</v>
      </c>
      <c r="AL290" s="37" t="s">
        <v>235</v>
      </c>
    </row>
    <row r="291" spans="31:38" x14ac:dyDescent="0.2">
      <c r="AE291" s="36" t="str">
        <f t="shared" si="4"/>
        <v>Transición: Desembocadura del Guadalete 2</v>
      </c>
      <c r="AF291" s="37"/>
      <c r="AG291" s="37" t="s">
        <v>1160</v>
      </c>
      <c r="AH291" s="37"/>
      <c r="AI291" s="37" t="s">
        <v>1151</v>
      </c>
      <c r="AJ291" s="37"/>
      <c r="AK291" s="37" t="s">
        <v>882</v>
      </c>
      <c r="AL291" s="37" t="s">
        <v>235</v>
      </c>
    </row>
    <row r="292" spans="31:38" x14ac:dyDescent="0.2">
      <c r="AE292" s="36" t="str">
        <f t="shared" si="4"/>
        <v>Transición: Desembocadura del Guadalhorce</v>
      </c>
      <c r="AF292" s="37"/>
      <c r="AG292" s="37" t="s">
        <v>885</v>
      </c>
      <c r="AH292" s="37"/>
      <c r="AI292" s="37" t="s">
        <v>886</v>
      </c>
      <c r="AJ292" s="37"/>
      <c r="AK292" s="37" t="s">
        <v>882</v>
      </c>
      <c r="AL292" s="37" t="s">
        <v>235</v>
      </c>
    </row>
    <row r="293" spans="31:38" x14ac:dyDescent="0.2">
      <c r="AE293" s="36" t="str">
        <f t="shared" si="4"/>
        <v>Transición: Embalse de los Machos - Cartaya</v>
      </c>
      <c r="AF293" s="37"/>
      <c r="AG293" s="37" t="s">
        <v>1184</v>
      </c>
      <c r="AH293" s="37"/>
      <c r="AI293" s="37" t="s">
        <v>1185</v>
      </c>
      <c r="AJ293" s="37"/>
      <c r="AK293" s="37" t="s">
        <v>882</v>
      </c>
      <c r="AL293" s="37" t="s">
        <v>235</v>
      </c>
    </row>
    <row r="294" spans="31:38" x14ac:dyDescent="0.2">
      <c r="AE294" s="36" t="str">
        <f t="shared" si="4"/>
        <v>Transición: Estuario del Guadarranque</v>
      </c>
      <c r="AF294" s="37"/>
      <c r="AG294" s="37" t="s">
        <v>887</v>
      </c>
      <c r="AH294" s="37"/>
      <c r="AI294" s="37" t="s">
        <v>888</v>
      </c>
      <c r="AJ294" s="37"/>
      <c r="AK294" s="37" t="s">
        <v>882</v>
      </c>
      <c r="AL294" s="37" t="s">
        <v>235</v>
      </c>
    </row>
    <row r="295" spans="31:38" x14ac:dyDescent="0.2">
      <c r="AE295" s="36" t="str">
        <f t="shared" si="4"/>
        <v>Transición: Estuario del Guadiaro</v>
      </c>
      <c r="AF295" s="37"/>
      <c r="AG295" s="37" t="s">
        <v>889</v>
      </c>
      <c r="AH295" s="37"/>
      <c r="AI295" s="37" t="s">
        <v>890</v>
      </c>
      <c r="AJ295" s="37"/>
      <c r="AK295" s="37" t="s">
        <v>882</v>
      </c>
      <c r="AL295" s="37" t="s">
        <v>235</v>
      </c>
    </row>
    <row r="296" spans="31:38" x14ac:dyDescent="0.2">
      <c r="AE296" s="36" t="str">
        <f t="shared" si="4"/>
        <v>Transición: Geometría ficticia</v>
      </c>
      <c r="AF296" s="37"/>
      <c r="AG296" s="37" t="s">
        <v>1157</v>
      </c>
      <c r="AH296" s="37"/>
      <c r="AI296" s="37" t="s">
        <v>1158</v>
      </c>
      <c r="AJ296" s="37"/>
      <c r="AK296" s="37" t="s">
        <v>882</v>
      </c>
      <c r="AL296" s="37" t="s">
        <v>235</v>
      </c>
    </row>
    <row r="297" spans="31:38" x14ac:dyDescent="0.2">
      <c r="AE297" s="36" t="str">
        <f t="shared" si="4"/>
        <v>Transición: Marismas de Barbate 1 (Barbate)</v>
      </c>
      <c r="AF297" s="37"/>
      <c r="AG297" s="37" t="s">
        <v>1165</v>
      </c>
      <c r="AH297" s="37"/>
      <c r="AI297" s="37" t="s">
        <v>1152</v>
      </c>
      <c r="AJ297" s="37"/>
      <c r="AK297" s="37" t="s">
        <v>882</v>
      </c>
      <c r="AL297" s="37" t="s">
        <v>235</v>
      </c>
    </row>
    <row r="298" spans="31:38" x14ac:dyDescent="0.2">
      <c r="AE298" s="36" t="str">
        <f t="shared" si="4"/>
        <v>Transición: Marismas de Barbate 2</v>
      </c>
      <c r="AF298" s="37"/>
      <c r="AG298" s="37" t="s">
        <v>1166</v>
      </c>
      <c r="AH298" s="37"/>
      <c r="AI298" s="37" t="s">
        <v>1153</v>
      </c>
      <c r="AJ298" s="37"/>
      <c r="AK298" s="37" t="s">
        <v>882</v>
      </c>
      <c r="AL298" s="37" t="s">
        <v>235</v>
      </c>
    </row>
    <row r="299" spans="31:38" x14ac:dyDescent="0.2">
      <c r="AE299" s="36" t="str">
        <f t="shared" si="4"/>
        <v>Transición: Marismas de Barbate 3 (Vejer de la Frontera)</v>
      </c>
      <c r="AF299" s="37"/>
      <c r="AG299" s="37" t="s">
        <v>1167</v>
      </c>
      <c r="AH299" s="37"/>
      <c r="AI299" s="37" t="s">
        <v>1154</v>
      </c>
      <c r="AJ299" s="37"/>
      <c r="AK299" s="37" t="s">
        <v>882</v>
      </c>
      <c r="AL299" s="37" t="s">
        <v>235</v>
      </c>
    </row>
    <row r="300" spans="31:38" x14ac:dyDescent="0.2">
      <c r="AE300" s="36" t="str">
        <f t="shared" si="4"/>
        <v>Transición: Marismas de Cádiz y San Fernando</v>
      </c>
      <c r="AF300" s="37"/>
      <c r="AG300" s="37" t="s">
        <v>1170</v>
      </c>
      <c r="AH300" s="37"/>
      <c r="AI300" s="37" t="s">
        <v>1155</v>
      </c>
      <c r="AJ300" s="37"/>
      <c r="AK300" s="37" t="s">
        <v>882</v>
      </c>
      <c r="AL300" s="37" t="s">
        <v>235</v>
      </c>
    </row>
    <row r="301" spans="31:38" x14ac:dyDescent="0.2">
      <c r="AE301" s="36" t="str">
        <f t="shared" si="4"/>
        <v>Transición: Marismas del Odiel</v>
      </c>
      <c r="AF301" s="37"/>
      <c r="AG301" s="37" t="s">
        <v>1191</v>
      </c>
      <c r="AH301" s="37"/>
      <c r="AI301" s="37" t="s">
        <v>1177</v>
      </c>
      <c r="AJ301" s="37"/>
      <c r="AK301" s="37" t="s">
        <v>882</v>
      </c>
      <c r="AL301" s="37" t="s">
        <v>235</v>
      </c>
    </row>
    <row r="302" spans="31:38" x14ac:dyDescent="0.2">
      <c r="AE302" s="36" t="str">
        <f t="shared" si="4"/>
        <v>Transición: Marismas del Palmones</v>
      </c>
      <c r="AF302" s="37"/>
      <c r="AG302" s="37" t="s">
        <v>891</v>
      </c>
      <c r="AH302" s="37"/>
      <c r="AI302" s="37" t="s">
        <v>892</v>
      </c>
      <c r="AJ302" s="37"/>
      <c r="AK302" s="37" t="s">
        <v>882</v>
      </c>
      <c r="AL302" s="37" t="s">
        <v>235</v>
      </c>
    </row>
    <row r="303" spans="31:38" x14ac:dyDescent="0.2">
      <c r="AE303" s="36" t="str">
        <f t="shared" si="4"/>
        <v>Transición: Marismas del río San Pedro</v>
      </c>
      <c r="AF303" s="37"/>
      <c r="AG303" s="37" t="s">
        <v>1168</v>
      </c>
      <c r="AH303" s="37"/>
      <c r="AI303" s="37" t="s">
        <v>1169</v>
      </c>
      <c r="AJ303" s="37"/>
      <c r="AK303" s="37" t="s">
        <v>882</v>
      </c>
      <c r="AL303" s="37" t="s">
        <v>235</v>
      </c>
    </row>
    <row r="304" spans="31:38" x14ac:dyDescent="0.2">
      <c r="AE304" s="36" t="str">
        <f t="shared" si="4"/>
        <v>Transición: Puerto de El Terrón - Desembocadura del Piedras</v>
      </c>
      <c r="AF304" s="37"/>
      <c r="AG304" s="37" t="s">
        <v>1180</v>
      </c>
      <c r="AH304" s="37"/>
      <c r="AI304" s="37" t="s">
        <v>1181</v>
      </c>
      <c r="AJ304" s="37"/>
      <c r="AK304" s="37" t="s">
        <v>882</v>
      </c>
      <c r="AL304" s="37" t="s">
        <v>235</v>
      </c>
    </row>
    <row r="305" spans="31:38" x14ac:dyDescent="0.2">
      <c r="AE305" s="36" t="str">
        <f t="shared" si="4"/>
        <v>Transición: Puerto de Santa María</v>
      </c>
      <c r="AF305" s="37"/>
      <c r="AG305" s="37" t="s">
        <v>1171</v>
      </c>
      <c r="AH305" s="37"/>
      <c r="AI305" s="37" t="s">
        <v>1156</v>
      </c>
      <c r="AJ305" s="37"/>
      <c r="AK305" s="37" t="s">
        <v>882</v>
      </c>
      <c r="AL305" s="37" t="s">
        <v>235</v>
      </c>
    </row>
    <row r="306" spans="31:38" x14ac:dyDescent="0.2">
      <c r="AE306" s="36" t="str">
        <f t="shared" si="4"/>
        <v>Transición: Río Odiel 1 (Gibraleón)</v>
      </c>
      <c r="AF306" s="37"/>
      <c r="AG306" s="37" t="s">
        <v>1192</v>
      </c>
      <c r="AH306" s="37"/>
      <c r="AI306" s="37" t="s">
        <v>1178</v>
      </c>
      <c r="AJ306" s="37"/>
      <c r="AK306" s="37" t="s">
        <v>882</v>
      </c>
      <c r="AL306" s="37" t="s">
        <v>235</v>
      </c>
    </row>
    <row r="307" spans="31:38" x14ac:dyDescent="0.2">
      <c r="AE307" s="36" t="str">
        <f t="shared" si="4"/>
        <v>Transición: Río Odiel 2 (Puerto de Huelva)</v>
      </c>
      <c r="AF307" s="37"/>
      <c r="AG307" s="37" t="s">
        <v>1193</v>
      </c>
      <c r="AH307" s="37"/>
      <c r="AI307" s="37" t="s">
        <v>1179</v>
      </c>
      <c r="AJ307" s="37"/>
      <c r="AK307" s="37" t="s">
        <v>882</v>
      </c>
      <c r="AL307" s="37" t="s">
        <v>235</v>
      </c>
    </row>
    <row r="308" spans="31:38" x14ac:dyDescent="0.2">
      <c r="AE308" s="36" t="str">
        <f t="shared" si="4"/>
        <v>Transición: Río Tinto 1 (Palos de la Frontera)</v>
      </c>
      <c r="AF308" s="37"/>
      <c r="AG308" s="37" t="s">
        <v>1188</v>
      </c>
      <c r="AH308" s="37"/>
      <c r="AI308" s="37" t="s">
        <v>1174</v>
      </c>
      <c r="AJ308" s="37"/>
      <c r="AK308" s="37" t="s">
        <v>882</v>
      </c>
      <c r="AL308" s="37" t="s">
        <v>235</v>
      </c>
    </row>
    <row r="309" spans="31:38" x14ac:dyDescent="0.2">
      <c r="AE309" s="36" t="str">
        <f t="shared" si="4"/>
        <v>Transición: Río Tinto 2 (Moguer)</v>
      </c>
      <c r="AF309" s="37"/>
      <c r="AG309" s="37" t="s">
        <v>1189</v>
      </c>
      <c r="AH309" s="37"/>
      <c r="AI309" s="37" t="s">
        <v>1175</v>
      </c>
      <c r="AJ309" s="37"/>
      <c r="AK309" s="37" t="s">
        <v>882</v>
      </c>
      <c r="AL309" s="37" t="s">
        <v>235</v>
      </c>
    </row>
    <row r="310" spans="31:38" x14ac:dyDescent="0.2">
      <c r="AE310" s="36" t="str">
        <f t="shared" si="4"/>
        <v>Transición: Río Tinto 3 (San Juan del Puerto)</v>
      </c>
      <c r="AF310" s="37"/>
      <c r="AG310" s="37" t="s">
        <v>1190</v>
      </c>
      <c r="AH310" s="37"/>
      <c r="AI310" s="37" t="s">
        <v>1176</v>
      </c>
      <c r="AJ310" s="37"/>
      <c r="AK310" s="37" t="s">
        <v>882</v>
      </c>
      <c r="AL310" s="37" t="s">
        <v>235</v>
      </c>
    </row>
    <row r="311" spans="31:38" x14ac:dyDescent="0.2">
      <c r="AE311" s="36" t="str">
        <f t="shared" si="4"/>
        <v>Transición: Salinas de los Cerrillos</v>
      </c>
      <c r="AF311" s="37"/>
      <c r="AG311" s="37" t="s">
        <v>893</v>
      </c>
      <c r="AH311" s="37"/>
      <c r="AI311" s="37" t="s">
        <v>894</v>
      </c>
      <c r="AJ311" s="37"/>
      <c r="AK311" s="37" t="s">
        <v>882</v>
      </c>
      <c r="AL311" s="37" t="s">
        <v>235</v>
      </c>
    </row>
    <row r="312" spans="31:38" x14ac:dyDescent="0.2">
      <c r="AE312" s="36" t="str">
        <f t="shared" si="4"/>
        <v>Costeras: 1500 m antes de la punta del Espigón de Huelva - Mazagón</v>
      </c>
      <c r="AF312" s="37"/>
      <c r="AG312" s="37" t="s">
        <v>1146</v>
      </c>
      <c r="AH312" s="37"/>
      <c r="AI312" s="37" t="s">
        <v>1147</v>
      </c>
      <c r="AJ312" s="37"/>
      <c r="AK312" s="37" t="s">
        <v>897</v>
      </c>
      <c r="AL312" s="37" t="s">
        <v>235</v>
      </c>
    </row>
    <row r="313" spans="31:38" x14ac:dyDescent="0.2">
      <c r="AE313" s="36" t="str">
        <f t="shared" si="4"/>
        <v>Costeras: Ámbito costero Parque Natural Marismas de Barbate</v>
      </c>
      <c r="AF313" s="37"/>
      <c r="AG313" s="37" t="s">
        <v>1128</v>
      </c>
      <c r="AH313" s="37"/>
      <c r="AI313" s="37" t="s">
        <v>1129</v>
      </c>
      <c r="AJ313" s="37"/>
      <c r="AK313" s="37" t="s">
        <v>897</v>
      </c>
      <c r="AL313" s="37" t="s">
        <v>235</v>
      </c>
    </row>
    <row r="314" spans="31:38" x14ac:dyDescent="0.2">
      <c r="AE314" s="36" t="str">
        <f t="shared" si="4"/>
        <v>Costeras: Ámbito de la desembocadura del Guadalete</v>
      </c>
      <c r="AF314" s="37"/>
      <c r="AG314" s="37" t="s">
        <v>1122</v>
      </c>
      <c r="AH314" s="37"/>
      <c r="AI314" s="37" t="s">
        <v>1123</v>
      </c>
      <c r="AJ314" s="37"/>
      <c r="AK314" s="37" t="s">
        <v>897</v>
      </c>
      <c r="AL314" s="37" t="s">
        <v>235</v>
      </c>
    </row>
    <row r="315" spans="31:38" x14ac:dyDescent="0.2">
      <c r="AE315" s="36" t="str">
        <f t="shared" si="4"/>
        <v>Costeras: Ámbito del PN Acantilados de Maro</v>
      </c>
      <c r="AF315" s="37"/>
      <c r="AG315" s="37" t="s">
        <v>895</v>
      </c>
      <c r="AH315" s="37"/>
      <c r="AI315" s="37" t="s">
        <v>896</v>
      </c>
      <c r="AJ315" s="37"/>
      <c r="AK315" s="37" t="s">
        <v>897</v>
      </c>
      <c r="AL315" s="37" t="s">
        <v>235</v>
      </c>
    </row>
    <row r="316" spans="31:38" x14ac:dyDescent="0.2">
      <c r="AE316" s="36" t="str">
        <f t="shared" si="4"/>
        <v>Costeras: Bahía externa de Cádiz</v>
      </c>
      <c r="AF316" s="37"/>
      <c r="AG316" s="37" t="s">
        <v>1120</v>
      </c>
      <c r="AH316" s="37"/>
      <c r="AI316" s="37" t="s">
        <v>1121</v>
      </c>
      <c r="AJ316" s="37"/>
      <c r="AK316" s="37" t="s">
        <v>897</v>
      </c>
      <c r="AL316" s="37" t="s">
        <v>235</v>
      </c>
    </row>
    <row r="317" spans="31:38" x14ac:dyDescent="0.2">
      <c r="AE317" s="36" t="str">
        <f t="shared" si="4"/>
        <v>Costeras: Base Naval de Rota</v>
      </c>
      <c r="AF317" s="37"/>
      <c r="AG317" s="37" t="s">
        <v>1140</v>
      </c>
      <c r="AH317" s="37"/>
      <c r="AI317" s="37" t="s">
        <v>1118</v>
      </c>
      <c r="AJ317" s="37"/>
      <c r="AK317" s="37" t="s">
        <v>897</v>
      </c>
      <c r="AL317" s="37" t="s">
        <v>235</v>
      </c>
    </row>
    <row r="318" spans="31:38" x14ac:dyDescent="0.2">
      <c r="AE318" s="36" t="str">
        <f t="shared" si="4"/>
        <v>Costeras: Cabo de Gata - Límite del PN Cabo de Gata</v>
      </c>
      <c r="AF318" s="37"/>
      <c r="AG318" s="37" t="s">
        <v>898</v>
      </c>
      <c r="AH318" s="37"/>
      <c r="AI318" s="37" t="s">
        <v>899</v>
      </c>
      <c r="AJ318" s="37"/>
      <c r="AK318" s="37" t="s">
        <v>897</v>
      </c>
      <c r="AL318" s="37" t="s">
        <v>235</v>
      </c>
    </row>
    <row r="319" spans="31:38" x14ac:dyDescent="0.2">
      <c r="AE319" s="36" t="str">
        <f t="shared" si="4"/>
        <v>Costeras: Cabo de Gracia - Punta de Tarifa</v>
      </c>
      <c r="AF319" s="37"/>
      <c r="AG319" s="37" t="s">
        <v>1132</v>
      </c>
      <c r="AH319" s="37"/>
      <c r="AI319" s="37" t="s">
        <v>1133</v>
      </c>
      <c r="AJ319" s="37"/>
      <c r="AK319" s="37" t="s">
        <v>897</v>
      </c>
      <c r="AL319" s="37" t="s">
        <v>235</v>
      </c>
    </row>
    <row r="320" spans="31:38" x14ac:dyDescent="0.2">
      <c r="AE320" s="36" t="str">
        <f t="shared" si="4"/>
        <v>Costeras: Calahonda - Puerto de Adra</v>
      </c>
      <c r="AF320" s="37"/>
      <c r="AG320" s="37" t="s">
        <v>900</v>
      </c>
      <c r="AH320" s="37"/>
      <c r="AI320" s="37" t="s">
        <v>901</v>
      </c>
      <c r="AJ320" s="37"/>
      <c r="AK320" s="37" t="s">
        <v>897</v>
      </c>
      <c r="AL320" s="37" t="s">
        <v>235</v>
      </c>
    </row>
    <row r="321" spans="31:38" x14ac:dyDescent="0.2">
      <c r="AE321" s="36" t="str">
        <f t="shared" si="4"/>
        <v>Costeras: Desembocadura del Getares - Límite del PN de los Alcornocales</v>
      </c>
      <c r="AF321" s="37"/>
      <c r="AG321" s="37" t="s">
        <v>902</v>
      </c>
      <c r="AH321" s="37"/>
      <c r="AI321" s="37" t="s">
        <v>903</v>
      </c>
      <c r="AJ321" s="37"/>
      <c r="AK321" s="37" t="s">
        <v>897</v>
      </c>
      <c r="AL321" s="37" t="s">
        <v>235</v>
      </c>
    </row>
    <row r="322" spans="31:38" x14ac:dyDescent="0.2">
      <c r="AE322" s="36" t="str">
        <f t="shared" si="4"/>
        <v>Costeras: Desembocadura del Getares - Límite del PN de los Alcornocales</v>
      </c>
      <c r="AF322" s="37"/>
      <c r="AG322" s="37" t="s">
        <v>902</v>
      </c>
      <c r="AH322" s="37"/>
      <c r="AI322" s="37" t="s">
        <v>903</v>
      </c>
      <c r="AJ322" s="37"/>
      <c r="AK322" s="37" t="s">
        <v>897</v>
      </c>
      <c r="AL322" s="37" t="s">
        <v>235</v>
      </c>
    </row>
    <row r="323" spans="31:38" x14ac:dyDescent="0.2">
      <c r="AE323" s="36" t="str">
        <f t="shared" si="4"/>
        <v>Costeras: Desembocadura del Guadarranque</v>
      </c>
      <c r="AF323" s="37"/>
      <c r="AG323" s="37" t="s">
        <v>904</v>
      </c>
      <c r="AH323" s="37"/>
      <c r="AI323" s="37" t="s">
        <v>905</v>
      </c>
      <c r="AJ323" s="37"/>
      <c r="AK323" s="37" t="s">
        <v>897</v>
      </c>
      <c r="AL323" s="37" t="s">
        <v>235</v>
      </c>
    </row>
    <row r="324" spans="31:38" x14ac:dyDescent="0.2">
      <c r="AE324" s="36" t="str">
        <f t="shared" ref="AE324:AE362" si="5">CONCATENATE(AK324,": ",AI324)</f>
        <v>Costeras: Desembocadura del Guadarranque</v>
      </c>
      <c r="AF324" s="37"/>
      <c r="AG324" s="37" t="s">
        <v>904</v>
      </c>
      <c r="AH324" s="37"/>
      <c r="AI324" s="37" t="s">
        <v>905</v>
      </c>
      <c r="AJ324" s="37"/>
      <c r="AK324" s="37" t="s">
        <v>897</v>
      </c>
      <c r="AL324" s="37" t="s">
        <v>235</v>
      </c>
    </row>
    <row r="325" spans="31:38" x14ac:dyDescent="0.2">
      <c r="AE325" s="36" t="str">
        <f t="shared" si="5"/>
        <v>Costeras: Desembocadura del Guadiaro - Punta de Calaburra</v>
      </c>
      <c r="AF325" s="37"/>
      <c r="AG325" s="37" t="s">
        <v>906</v>
      </c>
      <c r="AH325" s="37"/>
      <c r="AI325" s="37" t="s">
        <v>907</v>
      </c>
      <c r="AJ325" s="37"/>
      <c r="AK325" s="37" t="s">
        <v>897</v>
      </c>
      <c r="AL325" s="37" t="s">
        <v>235</v>
      </c>
    </row>
    <row r="326" spans="31:38" x14ac:dyDescent="0.2">
      <c r="AE326" s="36" t="str">
        <f t="shared" si="5"/>
        <v>Costeras: División ecorregiones atlántica / mediterránea - Punta del Carnero</v>
      </c>
      <c r="AF326" s="37"/>
      <c r="AG326" s="37" t="s">
        <v>908</v>
      </c>
      <c r="AH326" s="37"/>
      <c r="AI326" s="37" t="s">
        <v>909</v>
      </c>
      <c r="AJ326" s="37"/>
      <c r="AK326" s="37" t="s">
        <v>897</v>
      </c>
      <c r="AL326" s="37" t="s">
        <v>235</v>
      </c>
    </row>
    <row r="327" spans="31:38" x14ac:dyDescent="0.2">
      <c r="AE327" s="36" t="str">
        <f t="shared" si="5"/>
        <v>Costeras: Frente a San Fernando - Cabo de Trafalgar</v>
      </c>
      <c r="AF327" s="37"/>
      <c r="AG327" s="37" t="s">
        <v>1126</v>
      </c>
      <c r="AH327" s="37"/>
      <c r="AI327" s="37" t="s">
        <v>1127</v>
      </c>
      <c r="AJ327" s="37"/>
      <c r="AK327" s="37" t="s">
        <v>897</v>
      </c>
      <c r="AL327" s="37" t="s">
        <v>235</v>
      </c>
    </row>
    <row r="328" spans="31:38" x14ac:dyDescent="0.2">
      <c r="AE328" s="36" t="str">
        <f t="shared" si="5"/>
        <v>Costeras: Gibraltar - Desembocadura del Guadiaro</v>
      </c>
      <c r="AF328" s="37"/>
      <c r="AG328" s="37" t="s">
        <v>910</v>
      </c>
      <c r="AH328" s="37"/>
      <c r="AI328" s="37" t="s">
        <v>911</v>
      </c>
      <c r="AJ328" s="37"/>
      <c r="AK328" s="37" t="s">
        <v>897</v>
      </c>
      <c r="AL328" s="37" t="s">
        <v>235</v>
      </c>
    </row>
    <row r="329" spans="31:38" x14ac:dyDescent="0.2">
      <c r="AE329" s="36" t="str">
        <f t="shared" si="5"/>
        <v>Costeras: Guardias Viejas - Rambla de Morales</v>
      </c>
      <c r="AF329" s="37"/>
      <c r="AG329" s="37" t="s">
        <v>912</v>
      </c>
      <c r="AH329" s="37"/>
      <c r="AI329" s="37" t="s">
        <v>913</v>
      </c>
      <c r="AJ329" s="37"/>
      <c r="AK329" s="37" t="s">
        <v>897</v>
      </c>
      <c r="AL329" s="37" t="s">
        <v>235</v>
      </c>
    </row>
    <row r="330" spans="31:38" x14ac:dyDescent="0.2">
      <c r="AE330" s="36" t="str">
        <f t="shared" si="5"/>
        <v>Costeras: Límite de la demarcación Guadiana/Tinto-Odiel - Punta Umbría</v>
      </c>
      <c r="AF330" s="37"/>
      <c r="AG330" s="37" t="s">
        <v>1142</v>
      </c>
      <c r="AH330" s="37"/>
      <c r="AI330" s="37" t="s">
        <v>1143</v>
      </c>
      <c r="AJ330" s="37"/>
      <c r="AK330" s="37" t="s">
        <v>897</v>
      </c>
      <c r="AL330" s="37" t="s">
        <v>235</v>
      </c>
    </row>
    <row r="331" spans="31:38" x14ac:dyDescent="0.2">
      <c r="AE331" s="36" t="str">
        <f t="shared" si="5"/>
        <v>Costeras: Límite de las Marismas de Barbate - Cabo de Gracia</v>
      </c>
      <c r="AF331" s="37"/>
      <c r="AG331" s="37" t="s">
        <v>1130</v>
      </c>
      <c r="AH331" s="37"/>
      <c r="AI331" s="37" t="s">
        <v>1131</v>
      </c>
      <c r="AJ331" s="37"/>
      <c r="AK331" s="37" t="s">
        <v>897</v>
      </c>
      <c r="AL331" s="37" t="s">
        <v>235</v>
      </c>
    </row>
    <row r="332" spans="31:38" x14ac:dyDescent="0.2">
      <c r="AE332" s="36" t="str">
        <f t="shared" si="5"/>
        <v>Costeras: Límite del PN Cabo de Gata - Limite demarcación mediterránea andaluza / Segura</v>
      </c>
      <c r="AF332" s="37"/>
      <c r="AG332" s="37" t="s">
        <v>914</v>
      </c>
      <c r="AH332" s="37"/>
      <c r="AI332" s="37" t="s">
        <v>915</v>
      </c>
      <c r="AJ332" s="37"/>
      <c r="AK332" s="37" t="s">
        <v>897</v>
      </c>
      <c r="AL332" s="37" t="s">
        <v>235</v>
      </c>
    </row>
    <row r="333" spans="31:38" x14ac:dyDescent="0.2">
      <c r="AE333" s="36" t="str">
        <f t="shared" si="5"/>
        <v>Costeras: Límite del PN de los Alcornocales- Muelle de Campamento</v>
      </c>
      <c r="AF333" s="37"/>
      <c r="AG333" s="37" t="s">
        <v>916</v>
      </c>
      <c r="AH333" s="37"/>
      <c r="AI333" s="37" t="s">
        <v>917</v>
      </c>
      <c r="AJ333" s="37"/>
      <c r="AK333" s="37" t="s">
        <v>897</v>
      </c>
      <c r="AL333" s="37" t="s">
        <v>235</v>
      </c>
    </row>
    <row r="334" spans="31:38" x14ac:dyDescent="0.2">
      <c r="AE334" s="36" t="str">
        <f t="shared" si="5"/>
        <v>Costeras: Límite demarcación Guadalquivir / Guadalete - Punta de Rota</v>
      </c>
      <c r="AF334" s="37"/>
      <c r="AG334" s="37" t="s">
        <v>1138</v>
      </c>
      <c r="AH334" s="37"/>
      <c r="AI334" s="37" t="s">
        <v>1139</v>
      </c>
      <c r="AJ334" s="37"/>
      <c r="AK334" s="37" t="s">
        <v>897</v>
      </c>
      <c r="AL334" s="37" t="s">
        <v>235</v>
      </c>
    </row>
    <row r="335" spans="31:38" x14ac:dyDescent="0.2">
      <c r="AE335" s="36" t="str">
        <f t="shared" si="5"/>
        <v>Costeras: Límite PN Acantilados de Maro - Salobreña</v>
      </c>
      <c r="AF335" s="37"/>
      <c r="AG335" s="37" t="s">
        <v>918</v>
      </c>
      <c r="AH335" s="37"/>
      <c r="AI335" s="37" t="s">
        <v>919</v>
      </c>
      <c r="AJ335" s="37"/>
      <c r="AK335" s="37" t="s">
        <v>897</v>
      </c>
      <c r="AL335" s="37" t="s">
        <v>235</v>
      </c>
    </row>
    <row r="336" spans="31:38" x14ac:dyDescent="0.2">
      <c r="AE336" s="36" t="str">
        <f t="shared" si="5"/>
        <v>Costeras: Mazagón - Límite demarcación Tinto - Odiel / Guadalquivir</v>
      </c>
      <c r="AF336" s="37"/>
      <c r="AG336" s="37" t="s">
        <v>1148</v>
      </c>
      <c r="AH336" s="37"/>
      <c r="AI336" s="37" t="s">
        <v>1149</v>
      </c>
      <c r="AJ336" s="37"/>
      <c r="AK336" s="37" t="s">
        <v>897</v>
      </c>
      <c r="AL336" s="37" t="s">
        <v>235</v>
      </c>
    </row>
    <row r="337" spans="31:38" x14ac:dyDescent="0.2">
      <c r="AE337" s="36" t="str">
        <f t="shared" si="5"/>
        <v>Costeras: Muelle de Campamento - Aeropuerto de Gibraltar</v>
      </c>
      <c r="AF337" s="37"/>
      <c r="AG337" s="37" t="s">
        <v>920</v>
      </c>
      <c r="AH337" s="37"/>
      <c r="AI337" s="37" t="s">
        <v>921</v>
      </c>
      <c r="AJ337" s="37"/>
      <c r="AK337" s="37" t="s">
        <v>897</v>
      </c>
      <c r="AL337" s="37" t="s">
        <v>235</v>
      </c>
    </row>
    <row r="338" spans="31:38" x14ac:dyDescent="0.2">
      <c r="AE338" s="36" t="str">
        <f t="shared" si="5"/>
        <v>Costeras: Puerto de Adra - Guardias Viejas</v>
      </c>
      <c r="AF338" s="37"/>
      <c r="AG338" s="37" t="s">
        <v>922</v>
      </c>
      <c r="AH338" s="37"/>
      <c r="AI338" s="37" t="s">
        <v>923</v>
      </c>
      <c r="AJ338" s="37"/>
      <c r="AK338" s="37" t="s">
        <v>897</v>
      </c>
      <c r="AL338" s="37" t="s">
        <v>235</v>
      </c>
    </row>
    <row r="339" spans="31:38" x14ac:dyDescent="0.2">
      <c r="AE339" s="36" t="str">
        <f t="shared" si="5"/>
        <v>Costeras: Puerto de Almería</v>
      </c>
      <c r="AF339" s="37"/>
      <c r="AG339" s="37" t="s">
        <v>924</v>
      </c>
      <c r="AH339" s="37"/>
      <c r="AI339" s="37" t="s">
        <v>925</v>
      </c>
      <c r="AJ339" s="37"/>
      <c r="AK339" s="37" t="s">
        <v>897</v>
      </c>
      <c r="AL339" s="37" t="s">
        <v>235</v>
      </c>
    </row>
    <row r="340" spans="31:38" x14ac:dyDescent="0.2">
      <c r="AE340" s="36" t="str">
        <f t="shared" si="5"/>
        <v>Costeras: Puerto de Almería</v>
      </c>
      <c r="AF340" s="37"/>
      <c r="AG340" s="37" t="s">
        <v>924</v>
      </c>
      <c r="AH340" s="37"/>
      <c r="AI340" s="37" t="s">
        <v>925</v>
      </c>
      <c r="AJ340" s="37"/>
      <c r="AK340" s="37" t="s">
        <v>897</v>
      </c>
      <c r="AL340" s="37" t="s">
        <v>235</v>
      </c>
    </row>
    <row r="341" spans="31:38" x14ac:dyDescent="0.2">
      <c r="AE341" s="36" t="str">
        <f t="shared" si="5"/>
        <v>Costeras: Puerto de Cádiz - Bahía interna de Cádiz</v>
      </c>
      <c r="AF341" s="37"/>
      <c r="AG341" s="37" t="s">
        <v>1136</v>
      </c>
      <c r="AH341" s="37"/>
      <c r="AI341" s="37" t="s">
        <v>1137</v>
      </c>
      <c r="AJ341" s="37"/>
      <c r="AK341" s="37" t="s">
        <v>897</v>
      </c>
      <c r="AL341" s="37" t="s">
        <v>235</v>
      </c>
    </row>
    <row r="342" spans="31:38" x14ac:dyDescent="0.2">
      <c r="AE342" s="36" t="str">
        <f t="shared" si="5"/>
        <v>Costeras: Puerto de Carboneras</v>
      </c>
      <c r="AF342" s="37"/>
      <c r="AG342" s="37" t="s">
        <v>926</v>
      </c>
      <c r="AH342" s="37"/>
      <c r="AI342" s="37" t="s">
        <v>927</v>
      </c>
      <c r="AJ342" s="37"/>
      <c r="AK342" s="37" t="s">
        <v>897</v>
      </c>
      <c r="AL342" s="37" t="s">
        <v>235</v>
      </c>
    </row>
    <row r="343" spans="31:38" x14ac:dyDescent="0.2">
      <c r="AE343" s="36" t="str">
        <f t="shared" si="5"/>
        <v>Costeras: Puerto de Carboneras</v>
      </c>
      <c r="AF343" s="37"/>
      <c r="AG343" s="37" t="s">
        <v>926</v>
      </c>
      <c r="AH343" s="37"/>
      <c r="AI343" s="37" t="s">
        <v>927</v>
      </c>
      <c r="AJ343" s="37"/>
      <c r="AK343" s="37" t="s">
        <v>897</v>
      </c>
      <c r="AL343" s="37" t="s">
        <v>235</v>
      </c>
    </row>
    <row r="344" spans="31:38" x14ac:dyDescent="0.2">
      <c r="AE344" s="36" t="str">
        <f t="shared" si="5"/>
        <v>Costeras: Puerto de la Línea de la Concepción</v>
      </c>
      <c r="AF344" s="37"/>
      <c r="AG344" s="37" t="s">
        <v>928</v>
      </c>
      <c r="AH344" s="37"/>
      <c r="AI344" s="37" t="s">
        <v>929</v>
      </c>
      <c r="AJ344" s="37"/>
      <c r="AK344" s="37" t="s">
        <v>897</v>
      </c>
      <c r="AL344" s="37" t="s">
        <v>235</v>
      </c>
    </row>
    <row r="345" spans="31:38" x14ac:dyDescent="0.2">
      <c r="AE345" s="36" t="str">
        <f t="shared" si="5"/>
        <v>Costeras: Puerto de la Línea de la Concepción</v>
      </c>
      <c r="AF345" s="37"/>
      <c r="AG345" s="37" t="s">
        <v>928</v>
      </c>
      <c r="AH345" s="37"/>
      <c r="AI345" s="37" t="s">
        <v>929</v>
      </c>
      <c r="AJ345" s="37"/>
      <c r="AK345" s="37" t="s">
        <v>897</v>
      </c>
      <c r="AL345" s="37" t="s">
        <v>235</v>
      </c>
    </row>
    <row r="346" spans="31:38" x14ac:dyDescent="0.2">
      <c r="AE346" s="36" t="str">
        <f t="shared" si="5"/>
        <v>Costeras: Puerto de Málaga</v>
      </c>
      <c r="AF346" s="37"/>
      <c r="AG346" s="37" t="s">
        <v>930</v>
      </c>
      <c r="AH346" s="37"/>
      <c r="AI346" s="37" t="s">
        <v>931</v>
      </c>
      <c r="AJ346" s="37"/>
      <c r="AK346" s="37" t="s">
        <v>897</v>
      </c>
      <c r="AL346" s="37" t="s">
        <v>235</v>
      </c>
    </row>
    <row r="347" spans="31:38" x14ac:dyDescent="0.2">
      <c r="AE347" s="36" t="str">
        <f t="shared" si="5"/>
        <v>Costeras: Puerto de Málaga</v>
      </c>
      <c r="AF347" s="37"/>
      <c r="AG347" s="37" t="s">
        <v>930</v>
      </c>
      <c r="AH347" s="37"/>
      <c r="AI347" s="37" t="s">
        <v>931</v>
      </c>
      <c r="AJ347" s="37"/>
      <c r="AK347" s="37" t="s">
        <v>897</v>
      </c>
      <c r="AL347" s="37" t="s">
        <v>235</v>
      </c>
    </row>
    <row r="348" spans="31:38" x14ac:dyDescent="0.2">
      <c r="AE348" s="36" t="str">
        <f t="shared" si="5"/>
        <v>Costeras: Puerto de Málaga - Rincón de la Victoria</v>
      </c>
      <c r="AF348" s="37"/>
      <c r="AG348" s="37" t="s">
        <v>932</v>
      </c>
      <c r="AH348" s="37"/>
      <c r="AI348" s="37" t="s">
        <v>933</v>
      </c>
      <c r="AJ348" s="37"/>
      <c r="AK348" s="37" t="s">
        <v>897</v>
      </c>
      <c r="AL348" s="37" t="s">
        <v>235</v>
      </c>
    </row>
    <row r="349" spans="31:38" x14ac:dyDescent="0.2">
      <c r="AE349" s="36" t="str">
        <f t="shared" si="5"/>
        <v>Costeras: Puerto de Motril</v>
      </c>
      <c r="AF349" s="37"/>
      <c r="AG349" s="37" t="s">
        <v>934</v>
      </c>
      <c r="AH349" s="37"/>
      <c r="AI349" s="37" t="s">
        <v>935</v>
      </c>
      <c r="AJ349" s="37"/>
      <c r="AK349" s="37" t="s">
        <v>897</v>
      </c>
      <c r="AL349" s="37" t="s">
        <v>235</v>
      </c>
    </row>
    <row r="350" spans="31:38" x14ac:dyDescent="0.2">
      <c r="AE350" s="36" t="str">
        <f t="shared" si="5"/>
        <v>Costeras: Puerto de Motril</v>
      </c>
      <c r="AF350" s="37"/>
      <c r="AG350" s="37" t="s">
        <v>934</v>
      </c>
      <c r="AH350" s="37"/>
      <c r="AI350" s="37" t="s">
        <v>935</v>
      </c>
      <c r="AJ350" s="37"/>
      <c r="AK350" s="37" t="s">
        <v>897</v>
      </c>
      <c r="AL350" s="37" t="s">
        <v>235</v>
      </c>
    </row>
    <row r="351" spans="31:38" x14ac:dyDescent="0.2">
      <c r="AE351" s="36" t="str">
        <f t="shared" si="5"/>
        <v>Costeras: Puerto de Tarifa</v>
      </c>
      <c r="AF351" s="37"/>
      <c r="AG351" s="37" t="s">
        <v>1141</v>
      </c>
      <c r="AH351" s="37"/>
      <c r="AI351" s="37" t="s">
        <v>1119</v>
      </c>
      <c r="AJ351" s="37"/>
      <c r="AK351" s="37" t="s">
        <v>897</v>
      </c>
      <c r="AL351" s="37" t="s">
        <v>235</v>
      </c>
    </row>
    <row r="352" spans="31:38" x14ac:dyDescent="0.2">
      <c r="AE352" s="36" t="str">
        <f t="shared" si="5"/>
        <v>Costeras: Puerto pesquero de Algeciras - Parque de contenedores</v>
      </c>
      <c r="AF352" s="37"/>
      <c r="AG352" s="37" t="s">
        <v>936</v>
      </c>
      <c r="AH352" s="37"/>
      <c r="AI352" s="37" t="s">
        <v>937</v>
      </c>
      <c r="AJ352" s="37"/>
      <c r="AK352" s="37" t="s">
        <v>897</v>
      </c>
      <c r="AL352" s="37" t="s">
        <v>235</v>
      </c>
    </row>
    <row r="353" spans="31:38" x14ac:dyDescent="0.2">
      <c r="AE353" s="36" t="str">
        <f t="shared" si="5"/>
        <v>Costeras: Puerto pesquero de Algeciras - Parque de contenedores</v>
      </c>
      <c r="AF353" s="37"/>
      <c r="AG353" s="37" t="s">
        <v>936</v>
      </c>
      <c r="AH353" s="37"/>
      <c r="AI353" s="37" t="s">
        <v>937</v>
      </c>
      <c r="AJ353" s="37"/>
      <c r="AK353" s="37" t="s">
        <v>897</v>
      </c>
      <c r="AL353" s="37" t="s">
        <v>235</v>
      </c>
    </row>
    <row r="354" spans="31:38" x14ac:dyDescent="0.2">
      <c r="AE354" s="36" t="str">
        <f t="shared" si="5"/>
        <v>Costeras: Punta de Calaburra - Torremolinos</v>
      </c>
      <c r="AF354" s="37"/>
      <c r="AG354" s="37" t="s">
        <v>938</v>
      </c>
      <c r="AH354" s="37"/>
      <c r="AI354" s="37" t="s">
        <v>939</v>
      </c>
      <c r="AJ354" s="37"/>
      <c r="AK354" s="37" t="s">
        <v>897</v>
      </c>
      <c r="AL354" s="37" t="s">
        <v>235</v>
      </c>
    </row>
    <row r="355" spans="31:38" x14ac:dyDescent="0.2">
      <c r="AE355" s="36" t="str">
        <f t="shared" si="5"/>
        <v>Costeras: Punta de San Sebastián - Frente a San Fernando</v>
      </c>
      <c r="AF355" s="37"/>
      <c r="AG355" s="37" t="s">
        <v>1124</v>
      </c>
      <c r="AH355" s="37"/>
      <c r="AI355" s="37" t="s">
        <v>1125</v>
      </c>
      <c r="AJ355" s="37"/>
      <c r="AK355" s="37" t="s">
        <v>897</v>
      </c>
      <c r="AL355" s="37" t="s">
        <v>235</v>
      </c>
    </row>
    <row r="356" spans="31:38" x14ac:dyDescent="0.2">
      <c r="AE356" s="36" t="str">
        <f t="shared" si="5"/>
        <v>Costeras: Punta de Tarifa - División ecorregiones atlántica / mediterránea</v>
      </c>
      <c r="AF356" s="37"/>
      <c r="AG356" s="37" t="s">
        <v>1134</v>
      </c>
      <c r="AH356" s="37"/>
      <c r="AI356" s="37" t="s">
        <v>1135</v>
      </c>
      <c r="AJ356" s="37"/>
      <c r="AK356" s="37" t="s">
        <v>897</v>
      </c>
      <c r="AL356" s="37" t="s">
        <v>235</v>
      </c>
    </row>
    <row r="357" spans="31:38" x14ac:dyDescent="0.2">
      <c r="AE357" s="36" t="str">
        <f t="shared" si="5"/>
        <v>Costeras: Punta del Carnero - Desembocadura del Getares</v>
      </c>
      <c r="AF357" s="37"/>
      <c r="AG357" s="37" t="s">
        <v>940</v>
      </c>
      <c r="AH357" s="37"/>
      <c r="AI357" s="37" t="s">
        <v>941</v>
      </c>
      <c r="AJ357" s="37"/>
      <c r="AK357" s="37" t="s">
        <v>897</v>
      </c>
      <c r="AL357" s="37" t="s">
        <v>235</v>
      </c>
    </row>
    <row r="358" spans="31:38" x14ac:dyDescent="0.2">
      <c r="AE358" s="36" t="str">
        <f t="shared" si="5"/>
        <v>Costeras: Punta Umbría - 1500 m antes de la punta del Espigón de Huelva</v>
      </c>
      <c r="AF358" s="37"/>
      <c r="AG358" s="37" t="s">
        <v>1144</v>
      </c>
      <c r="AH358" s="37"/>
      <c r="AI358" s="37" t="s">
        <v>1145</v>
      </c>
      <c r="AJ358" s="37"/>
      <c r="AK358" s="37" t="s">
        <v>897</v>
      </c>
      <c r="AL358" s="37" t="s">
        <v>235</v>
      </c>
    </row>
    <row r="359" spans="31:38" x14ac:dyDescent="0.2">
      <c r="AE359" s="36" t="str">
        <f t="shared" si="5"/>
        <v>Costeras: Rambla de Morales - Cabo de Gata</v>
      </c>
      <c r="AF359" s="37"/>
      <c r="AG359" s="37" t="s">
        <v>942</v>
      </c>
      <c r="AH359" s="37"/>
      <c r="AI359" s="37" t="s">
        <v>943</v>
      </c>
      <c r="AJ359" s="37"/>
      <c r="AK359" s="37" t="s">
        <v>897</v>
      </c>
      <c r="AL359" s="37" t="s">
        <v>235</v>
      </c>
    </row>
    <row r="360" spans="31:38" x14ac:dyDescent="0.2">
      <c r="AE360" s="36" t="str">
        <f t="shared" si="5"/>
        <v>Costeras: Rincón de la Victoria - Límite PN de Acantilados de Maro</v>
      </c>
      <c r="AF360" s="37"/>
      <c r="AG360" s="37" t="s">
        <v>944</v>
      </c>
      <c r="AH360" s="37"/>
      <c r="AI360" s="37" t="s">
        <v>945</v>
      </c>
      <c r="AJ360" s="37"/>
      <c r="AK360" s="37" t="s">
        <v>897</v>
      </c>
      <c r="AL360" s="37" t="s">
        <v>235</v>
      </c>
    </row>
    <row r="361" spans="31:38" x14ac:dyDescent="0.2">
      <c r="AE361" s="36" t="str">
        <f t="shared" si="5"/>
        <v>Costeras: Salobreña - Calahonda</v>
      </c>
      <c r="AF361" s="37"/>
      <c r="AG361" s="37" t="s">
        <v>946</v>
      </c>
      <c r="AH361" s="37"/>
      <c r="AI361" s="37" t="s">
        <v>947</v>
      </c>
      <c r="AJ361" s="37"/>
      <c r="AK361" s="37" t="s">
        <v>897</v>
      </c>
      <c r="AL361" s="37" t="s">
        <v>235</v>
      </c>
    </row>
    <row r="362" spans="31:38" x14ac:dyDescent="0.2">
      <c r="AE362" s="36" t="str">
        <f t="shared" si="5"/>
        <v>Costeras: Torremolinos - Puerto de Málaga</v>
      </c>
      <c r="AF362" s="37"/>
      <c r="AG362" s="37" t="s">
        <v>948</v>
      </c>
      <c r="AH362" s="37"/>
      <c r="AI362" s="37" t="s">
        <v>949</v>
      </c>
      <c r="AJ362" s="37"/>
      <c r="AK362" s="37" t="s">
        <v>897</v>
      </c>
      <c r="AL362" s="37" t="s">
        <v>235</v>
      </c>
    </row>
    <row r="363" spans="31:38" x14ac:dyDescent="0.2">
      <c r="AE363" s="70" t="s">
        <v>1082</v>
      </c>
      <c r="AF363" s="71"/>
      <c r="AG363" s="71"/>
      <c r="AH363" s="71"/>
      <c r="AI363" s="72" t="s">
        <v>237</v>
      </c>
      <c r="AJ363" s="71"/>
      <c r="AK363" s="72" t="s">
        <v>209</v>
      </c>
      <c r="AL363" s="72" t="s">
        <v>209</v>
      </c>
    </row>
    <row r="364" spans="31:38" x14ac:dyDescent="0.2">
      <c r="AE364" s="322" t="str">
        <f t="shared" ref="AE364:AE395" si="6">CONCATENATE(AK364,": ",AI364)</f>
        <v>Subterránea: Aguas</v>
      </c>
      <c r="AF364" s="72"/>
      <c r="AG364" s="72" t="s">
        <v>963</v>
      </c>
      <c r="AH364" s="72"/>
      <c r="AI364" s="72" t="s">
        <v>964</v>
      </c>
      <c r="AJ364" s="72"/>
      <c r="AK364" s="72" t="s">
        <v>209</v>
      </c>
      <c r="AL364" s="72" t="s">
        <v>209</v>
      </c>
    </row>
    <row r="365" spans="31:38" x14ac:dyDescent="0.2">
      <c r="AE365" s="322" t="str">
        <f t="shared" si="6"/>
        <v>Subterránea: Albuñol</v>
      </c>
      <c r="AF365" s="72"/>
      <c r="AG365" s="72" t="s">
        <v>979</v>
      </c>
      <c r="AH365" s="72"/>
      <c r="AI365" s="72" t="s">
        <v>980</v>
      </c>
      <c r="AJ365" s="72"/>
      <c r="AK365" s="72" t="s">
        <v>209</v>
      </c>
      <c r="AL365" s="72" t="s">
        <v>209</v>
      </c>
    </row>
    <row r="366" spans="31:38" x14ac:dyDescent="0.2">
      <c r="AE366" s="322" t="str">
        <f t="shared" si="6"/>
        <v>Subterránea: Alto-Medio Almanzora</v>
      </c>
      <c r="AF366" s="72"/>
      <c r="AG366" s="72" t="s">
        <v>954</v>
      </c>
      <c r="AH366" s="72"/>
      <c r="AI366" s="72" t="s">
        <v>955</v>
      </c>
      <c r="AJ366" s="72"/>
      <c r="AK366" s="72" t="s">
        <v>209</v>
      </c>
      <c r="AL366" s="72" t="s">
        <v>209</v>
      </c>
    </row>
    <row r="367" spans="31:38" x14ac:dyDescent="0.2">
      <c r="AE367" s="322" t="str">
        <f t="shared" si="6"/>
        <v>Subterránea: Aluvial del Guadalete</v>
      </c>
      <c r="AF367" s="322"/>
      <c r="AG367" s="322" t="s">
        <v>1096</v>
      </c>
      <c r="AH367" s="322"/>
      <c r="AI367" s="322" t="s">
        <v>1097</v>
      </c>
      <c r="AJ367" s="322"/>
      <c r="AK367" s="72" t="s">
        <v>209</v>
      </c>
      <c r="AL367" s="322" t="s">
        <v>209</v>
      </c>
    </row>
    <row r="368" spans="31:38" x14ac:dyDescent="0.2">
      <c r="AE368" s="322" t="str">
        <f t="shared" si="6"/>
        <v>Subterránea: Aracena</v>
      </c>
      <c r="AF368" s="322"/>
      <c r="AG368" s="322" t="s">
        <v>1116</v>
      </c>
      <c r="AH368" s="322"/>
      <c r="AI368" s="322" t="s">
        <v>1117</v>
      </c>
      <c r="AJ368" s="322"/>
      <c r="AK368" s="72" t="s">
        <v>209</v>
      </c>
      <c r="AL368" s="322" t="s">
        <v>209</v>
      </c>
    </row>
    <row r="369" spans="31:38" x14ac:dyDescent="0.2">
      <c r="AE369" s="322" t="str">
        <f t="shared" si="6"/>
        <v>Subterránea: Arcos de la Frontera-Villamartín</v>
      </c>
      <c r="AF369" s="322"/>
      <c r="AG369" s="322" t="s">
        <v>1090</v>
      </c>
      <c r="AH369" s="322"/>
      <c r="AI369" s="322" t="s">
        <v>1091</v>
      </c>
      <c r="AJ369" s="322"/>
      <c r="AK369" s="72" t="s">
        <v>209</v>
      </c>
      <c r="AL369" s="322" t="s">
        <v>209</v>
      </c>
    </row>
    <row r="370" spans="31:38" x14ac:dyDescent="0.2">
      <c r="AE370" s="322" t="str">
        <f t="shared" si="6"/>
        <v>Subterránea: Bajo Almanzora</v>
      </c>
      <c r="AF370" s="72"/>
      <c r="AG370" s="72" t="s">
        <v>960</v>
      </c>
      <c r="AH370" s="72"/>
      <c r="AI370" s="72" t="s">
        <v>666</v>
      </c>
      <c r="AJ370" s="72"/>
      <c r="AK370" s="72" t="s">
        <v>209</v>
      </c>
      <c r="AL370" s="72" t="s">
        <v>209</v>
      </c>
    </row>
    <row r="371" spans="31:38" x14ac:dyDescent="0.2">
      <c r="AE371" s="322" t="str">
        <f t="shared" si="6"/>
        <v>Subterránea: Bajo Guadalhorce</v>
      </c>
      <c r="AF371" s="72"/>
      <c r="AG371" s="72" t="s">
        <v>1021</v>
      </c>
      <c r="AH371" s="72"/>
      <c r="AI371" s="72" t="s">
        <v>680</v>
      </c>
      <c r="AJ371" s="72"/>
      <c r="AK371" s="72" t="s">
        <v>209</v>
      </c>
      <c r="AL371" s="72" t="s">
        <v>209</v>
      </c>
    </row>
    <row r="372" spans="31:38" x14ac:dyDescent="0.2">
      <c r="AE372" s="322" t="str">
        <f t="shared" si="6"/>
        <v>Subterránea: Barbate</v>
      </c>
      <c r="AF372" s="322"/>
      <c r="AG372" s="322" t="s">
        <v>1106</v>
      </c>
      <c r="AH372" s="322"/>
      <c r="AI372" s="322" t="s">
        <v>1107</v>
      </c>
      <c r="AJ372" s="322"/>
      <c r="AK372" s="72" t="s">
        <v>209</v>
      </c>
      <c r="AL372" s="322" t="s">
        <v>209</v>
      </c>
    </row>
    <row r="373" spans="31:38" x14ac:dyDescent="0.2">
      <c r="AE373" s="322" t="str">
        <f t="shared" si="6"/>
        <v>Subterránea: Bédar-Alcornia</v>
      </c>
      <c r="AF373" s="72"/>
      <c r="AG373" s="72" t="s">
        <v>961</v>
      </c>
      <c r="AH373" s="72"/>
      <c r="AI373" s="72" t="s">
        <v>962</v>
      </c>
      <c r="AJ373" s="72"/>
      <c r="AK373" s="72" t="s">
        <v>209</v>
      </c>
      <c r="AL373" s="72" t="s">
        <v>209</v>
      </c>
    </row>
    <row r="374" spans="31:38" x14ac:dyDescent="0.2">
      <c r="AE374" s="322" t="str">
        <f t="shared" si="6"/>
        <v>Subterránea: Benalup</v>
      </c>
      <c r="AF374" s="322"/>
      <c r="AG374" s="322" t="s">
        <v>1108</v>
      </c>
      <c r="AH374" s="322"/>
      <c r="AI374" s="322" t="s">
        <v>1109</v>
      </c>
      <c r="AJ374" s="322"/>
      <c r="AK374" s="72" t="s">
        <v>209</v>
      </c>
      <c r="AL374" s="322" t="s">
        <v>209</v>
      </c>
    </row>
    <row r="375" spans="31:38" x14ac:dyDescent="0.2">
      <c r="AE375" s="322" t="str">
        <f t="shared" si="6"/>
        <v>Subterránea: Campo de Dalías-Sierra de Gádor</v>
      </c>
      <c r="AF375" s="72"/>
      <c r="AG375" s="72" t="s">
        <v>973</v>
      </c>
      <c r="AH375" s="72"/>
      <c r="AI375" s="72" t="s">
        <v>974</v>
      </c>
      <c r="AJ375" s="72"/>
      <c r="AK375" s="72" t="s">
        <v>209</v>
      </c>
      <c r="AL375" s="72" t="s">
        <v>209</v>
      </c>
    </row>
    <row r="376" spans="31:38" x14ac:dyDescent="0.2">
      <c r="AE376" s="322" t="str">
        <f t="shared" si="6"/>
        <v>Subterránea: Campo de Níjar</v>
      </c>
      <c r="AF376" s="72"/>
      <c r="AG376" s="72" t="s">
        <v>969</v>
      </c>
      <c r="AH376" s="72"/>
      <c r="AI376" s="72" t="s">
        <v>970</v>
      </c>
      <c r="AJ376" s="72"/>
      <c r="AK376" s="72" t="s">
        <v>209</v>
      </c>
      <c r="AL376" s="72" t="s">
        <v>209</v>
      </c>
    </row>
    <row r="377" spans="31:38" x14ac:dyDescent="0.2">
      <c r="AE377" s="322" t="str">
        <f t="shared" si="6"/>
        <v>Subterránea: Campo de Tabernas</v>
      </c>
      <c r="AF377" s="72"/>
      <c r="AG377" s="72" t="s">
        <v>965</v>
      </c>
      <c r="AH377" s="72"/>
      <c r="AI377" s="72" t="s">
        <v>966</v>
      </c>
      <c r="AJ377" s="72"/>
      <c r="AK377" s="72" t="s">
        <v>209</v>
      </c>
      <c r="AL377" s="72" t="s">
        <v>209</v>
      </c>
    </row>
    <row r="378" spans="31:38" x14ac:dyDescent="0.2">
      <c r="AE378" s="322" t="str">
        <f t="shared" si="6"/>
        <v>Subterránea: Cañete Sur</v>
      </c>
      <c r="AF378" s="72"/>
      <c r="AG378" s="72" t="s">
        <v>1028</v>
      </c>
      <c r="AH378" s="72"/>
      <c r="AI378" s="72" t="s">
        <v>1029</v>
      </c>
      <c r="AJ378" s="72"/>
      <c r="AK378" s="72" t="s">
        <v>209</v>
      </c>
      <c r="AL378" s="72" t="s">
        <v>209</v>
      </c>
    </row>
    <row r="379" spans="31:38" x14ac:dyDescent="0.2">
      <c r="AE379" s="322" t="str">
        <f t="shared" si="6"/>
        <v>Subterránea: Carchuna-Castell de Ferro</v>
      </c>
      <c r="AF379" s="72"/>
      <c r="AG379" s="72" t="s">
        <v>987</v>
      </c>
      <c r="AH379" s="72"/>
      <c r="AI379" s="72" t="s">
        <v>988</v>
      </c>
      <c r="AJ379" s="72"/>
      <c r="AK379" s="72" t="s">
        <v>209</v>
      </c>
      <c r="AL379" s="72" t="s">
        <v>209</v>
      </c>
    </row>
    <row r="380" spans="31:38" x14ac:dyDescent="0.2">
      <c r="AE380" s="322" t="str">
        <f t="shared" si="6"/>
        <v>Subterránea: Condado</v>
      </c>
      <c r="AF380" s="322"/>
      <c r="AG380" s="322" t="s">
        <v>1114</v>
      </c>
      <c r="AH380" s="322"/>
      <c r="AI380" s="322" t="s">
        <v>1115</v>
      </c>
      <c r="AJ380" s="322"/>
      <c r="AK380" s="72" t="s">
        <v>209</v>
      </c>
      <c r="AL380" s="322" t="s">
        <v>209</v>
      </c>
    </row>
    <row r="381" spans="31:38" x14ac:dyDescent="0.2">
      <c r="AE381" s="322" t="str">
        <f t="shared" si="6"/>
        <v>Subterránea: Conil de la Frontera</v>
      </c>
      <c r="AF381" s="322"/>
      <c r="AG381" s="322" t="s">
        <v>1104</v>
      </c>
      <c r="AH381" s="322"/>
      <c r="AI381" s="322" t="s">
        <v>1105</v>
      </c>
      <c r="AJ381" s="322"/>
      <c r="AK381" s="72" t="s">
        <v>209</v>
      </c>
      <c r="AL381" s="322" t="s">
        <v>209</v>
      </c>
    </row>
    <row r="382" spans="31:38" x14ac:dyDescent="0.2">
      <c r="AE382" s="322" t="str">
        <f t="shared" si="6"/>
        <v>Subterránea: Corredor de Villanueva de la Concepción-Periana</v>
      </c>
      <c r="AF382" s="72"/>
      <c r="AG382" s="72" t="s">
        <v>1078</v>
      </c>
      <c r="AH382" s="72"/>
      <c r="AI382" s="72" t="s">
        <v>1079</v>
      </c>
      <c r="AJ382" s="72"/>
      <c r="AK382" s="72" t="s">
        <v>209</v>
      </c>
      <c r="AL382" s="72" t="s">
        <v>209</v>
      </c>
    </row>
    <row r="383" spans="31:38" x14ac:dyDescent="0.2">
      <c r="AE383" s="322" t="str">
        <f t="shared" si="6"/>
        <v>Subterránea: Cubeta de Ballabona-Sierra Lisbona-Río Antas</v>
      </c>
      <c r="AF383" s="72"/>
      <c r="AG383" s="72" t="s">
        <v>958</v>
      </c>
      <c r="AH383" s="72"/>
      <c r="AI383" s="72" t="s">
        <v>959</v>
      </c>
      <c r="AJ383" s="72"/>
      <c r="AK383" s="72" t="s">
        <v>209</v>
      </c>
      <c r="AL383" s="72" t="s">
        <v>209</v>
      </c>
    </row>
    <row r="384" spans="31:38" x14ac:dyDescent="0.2">
      <c r="AE384" s="322" t="str">
        <f t="shared" si="6"/>
        <v>Subterránea: Cubeta de El Saltador</v>
      </c>
      <c r="AF384" s="71"/>
      <c r="AG384" s="71" t="s">
        <v>950</v>
      </c>
      <c r="AH384" s="71"/>
      <c r="AI384" s="72" t="s">
        <v>951</v>
      </c>
      <c r="AJ384" s="71"/>
      <c r="AK384" s="72" t="s">
        <v>209</v>
      </c>
      <c r="AL384" s="72" t="s">
        <v>209</v>
      </c>
    </row>
    <row r="385" spans="31:38" x14ac:dyDescent="0.2">
      <c r="AE385" s="322" t="str">
        <f t="shared" si="6"/>
        <v>Subterránea: Cubeta de Overa</v>
      </c>
      <c r="AF385" s="72"/>
      <c r="AG385" s="72" t="s">
        <v>956</v>
      </c>
      <c r="AH385" s="72"/>
      <c r="AI385" s="72" t="s">
        <v>957</v>
      </c>
      <c r="AJ385" s="72"/>
      <c r="AK385" s="72" t="s">
        <v>209</v>
      </c>
      <c r="AL385" s="72" t="s">
        <v>209</v>
      </c>
    </row>
    <row r="386" spans="31:38" x14ac:dyDescent="0.2">
      <c r="AE386" s="322" t="str">
        <f t="shared" si="6"/>
        <v>Subterránea: Cuenca del Río Nacimento</v>
      </c>
      <c r="AF386" s="72"/>
      <c r="AG386" s="72" t="s">
        <v>967</v>
      </c>
      <c r="AH386" s="72"/>
      <c r="AI386" s="72" t="s">
        <v>968</v>
      </c>
      <c r="AJ386" s="72"/>
      <c r="AK386" s="72" t="s">
        <v>209</v>
      </c>
      <c r="AL386" s="72" t="s">
        <v>209</v>
      </c>
    </row>
    <row r="387" spans="31:38" x14ac:dyDescent="0.2">
      <c r="AE387" s="322" t="str">
        <f t="shared" si="6"/>
        <v>Subterránea: Delta del Adra</v>
      </c>
      <c r="AF387" s="72"/>
      <c r="AG387" s="72" t="s">
        <v>977</v>
      </c>
      <c r="AH387" s="72"/>
      <c r="AI387" s="72" t="s">
        <v>978</v>
      </c>
      <c r="AJ387" s="72"/>
      <c r="AK387" s="72" t="s">
        <v>209</v>
      </c>
      <c r="AL387" s="72" t="s">
        <v>209</v>
      </c>
    </row>
    <row r="388" spans="31:38" x14ac:dyDescent="0.2">
      <c r="AE388" s="322" t="str">
        <f t="shared" si="6"/>
        <v>Subterránea: Depresión de Padul</v>
      </c>
      <c r="AF388" s="72"/>
      <c r="AG388" s="72" t="s">
        <v>993</v>
      </c>
      <c r="AH388" s="72"/>
      <c r="AI388" s="72" t="s">
        <v>994</v>
      </c>
      <c r="AJ388" s="72"/>
      <c r="AK388" s="72" t="s">
        <v>209</v>
      </c>
      <c r="AL388" s="72" t="s">
        <v>209</v>
      </c>
    </row>
    <row r="389" spans="31:38" x14ac:dyDescent="0.2">
      <c r="AE389" s="322" t="str">
        <f t="shared" si="6"/>
        <v>Subterránea: Depresión de Ronda</v>
      </c>
      <c r="AF389" s="72"/>
      <c r="AG389" s="72" t="s">
        <v>1030</v>
      </c>
      <c r="AH389" s="72"/>
      <c r="AI389" s="72" t="s">
        <v>1031</v>
      </c>
      <c r="AJ389" s="72"/>
      <c r="AK389" s="72" t="s">
        <v>209</v>
      </c>
      <c r="AL389" s="72" t="s">
        <v>209</v>
      </c>
    </row>
    <row r="390" spans="31:38" x14ac:dyDescent="0.2">
      <c r="AE390" s="322" t="str">
        <f t="shared" si="6"/>
        <v>Subterránea: Depresión de Ugíjar</v>
      </c>
      <c r="AF390" s="72"/>
      <c r="AG390" s="72" t="s">
        <v>1062</v>
      </c>
      <c r="AH390" s="72"/>
      <c r="AI390" s="72" t="s">
        <v>1063</v>
      </c>
      <c r="AJ390" s="72"/>
      <c r="AK390" s="72" t="s">
        <v>209</v>
      </c>
      <c r="AL390" s="72" t="s">
        <v>209</v>
      </c>
    </row>
    <row r="391" spans="31:38" x14ac:dyDescent="0.2">
      <c r="AE391" s="322" t="str">
        <f t="shared" si="6"/>
        <v>Subterránea: Dolomías de Ronda</v>
      </c>
      <c r="AF391" s="72"/>
      <c r="AG391" s="72" t="s">
        <v>1042</v>
      </c>
      <c r="AH391" s="72"/>
      <c r="AI391" s="72" t="s">
        <v>1043</v>
      </c>
      <c r="AJ391" s="72"/>
      <c r="AK391" s="72" t="s">
        <v>209</v>
      </c>
      <c r="AL391" s="72" t="s">
        <v>209</v>
      </c>
    </row>
    <row r="392" spans="31:38" x14ac:dyDescent="0.2">
      <c r="AE392" s="322" t="str">
        <f t="shared" si="6"/>
        <v>Subterránea: Fuente de Piedra</v>
      </c>
      <c r="AF392" s="72"/>
      <c r="AG392" s="72" t="s">
        <v>1015</v>
      </c>
      <c r="AH392" s="72"/>
      <c r="AI392" s="72" t="s">
        <v>1016</v>
      </c>
      <c r="AJ392" s="72"/>
      <c r="AK392" s="72" t="s">
        <v>209</v>
      </c>
      <c r="AL392" s="72" t="s">
        <v>209</v>
      </c>
    </row>
    <row r="393" spans="31:38" x14ac:dyDescent="0.2">
      <c r="AE393" s="322" t="str">
        <f t="shared" si="6"/>
        <v>Subterránea: Guadarranque-Palmones</v>
      </c>
      <c r="AF393" s="72"/>
      <c r="AG393" s="72" t="s">
        <v>1044</v>
      </c>
      <c r="AH393" s="72"/>
      <c r="AI393" s="72" t="s">
        <v>1045</v>
      </c>
      <c r="AJ393" s="72"/>
      <c r="AK393" s="72" t="s">
        <v>209</v>
      </c>
      <c r="AL393" s="72" t="s">
        <v>209</v>
      </c>
    </row>
    <row r="394" spans="31:38" x14ac:dyDescent="0.2">
      <c r="AE394" s="322" t="str">
        <f t="shared" si="6"/>
        <v>Subterránea: Guadiaro-Genal-Hozgarganta</v>
      </c>
      <c r="AF394" s="72"/>
      <c r="AG394" s="72" t="s">
        <v>1040</v>
      </c>
      <c r="AH394" s="72"/>
      <c r="AI394" s="72" t="s">
        <v>1041</v>
      </c>
      <c r="AJ394" s="72"/>
      <c r="AK394" s="72" t="s">
        <v>209</v>
      </c>
      <c r="AL394" s="72" t="s">
        <v>209</v>
      </c>
    </row>
    <row r="395" spans="31:38" x14ac:dyDescent="0.2">
      <c r="AE395" s="322" t="str">
        <f t="shared" si="6"/>
        <v>Subterránea: Jerez de la Frontera</v>
      </c>
      <c r="AF395" s="322"/>
      <c r="AG395" s="322" t="s">
        <v>1098</v>
      </c>
      <c r="AH395" s="322"/>
      <c r="AI395" s="322" t="s">
        <v>1099</v>
      </c>
      <c r="AJ395" s="322"/>
      <c r="AK395" s="72" t="s">
        <v>209</v>
      </c>
      <c r="AL395" s="322" t="s">
        <v>209</v>
      </c>
    </row>
    <row r="396" spans="31:38" x14ac:dyDescent="0.2">
      <c r="AE396" s="322" t="str">
        <f t="shared" ref="AE396:AE427" si="7">CONCATENATE(AK396,": ",AI396)</f>
        <v>Subterránea: La Contraviesa Occidental</v>
      </c>
      <c r="AF396" s="72"/>
      <c r="AG396" s="72" t="s">
        <v>1066</v>
      </c>
      <c r="AH396" s="72"/>
      <c r="AI396" s="72" t="s">
        <v>1067</v>
      </c>
      <c r="AJ396" s="72"/>
      <c r="AK396" s="72" t="s">
        <v>209</v>
      </c>
      <c r="AL396" s="72" t="s">
        <v>209</v>
      </c>
    </row>
    <row r="397" spans="31:38" x14ac:dyDescent="0.2">
      <c r="AE397" s="322" t="str">
        <f t="shared" si="7"/>
        <v>Subterránea: La Contraviesa Oriental</v>
      </c>
      <c r="AF397" s="72"/>
      <c r="AG397" s="72" t="s">
        <v>1064</v>
      </c>
      <c r="AH397" s="72"/>
      <c r="AI397" s="72" t="s">
        <v>1065</v>
      </c>
      <c r="AJ397" s="72"/>
      <c r="AK397" s="72" t="s">
        <v>209</v>
      </c>
      <c r="AL397" s="72" t="s">
        <v>209</v>
      </c>
    </row>
    <row r="398" spans="31:38" x14ac:dyDescent="0.2">
      <c r="AE398" s="322" t="str">
        <f t="shared" si="7"/>
        <v>Subterránea: Laderas Meridionales de Sierra Nevada</v>
      </c>
      <c r="AF398" s="72"/>
      <c r="AG398" s="72" t="s">
        <v>1060</v>
      </c>
      <c r="AH398" s="72"/>
      <c r="AI398" s="72" t="s">
        <v>1061</v>
      </c>
      <c r="AJ398" s="72"/>
      <c r="AK398" s="72" t="s">
        <v>209</v>
      </c>
      <c r="AL398" s="72" t="s">
        <v>209</v>
      </c>
    </row>
    <row r="399" spans="31:38" x14ac:dyDescent="0.2">
      <c r="AE399" s="322" t="str">
        <f t="shared" si="7"/>
        <v>Subterránea: Lanjarón-Sierra de Lújar-Medio Guadalfeo</v>
      </c>
      <c r="AF399" s="72"/>
      <c r="AG399" s="72" t="s">
        <v>983</v>
      </c>
      <c r="AH399" s="72"/>
      <c r="AI399" s="72" t="s">
        <v>984</v>
      </c>
      <c r="AJ399" s="72"/>
      <c r="AK399" s="72" t="s">
        <v>209</v>
      </c>
      <c r="AL399" s="72" t="s">
        <v>209</v>
      </c>
    </row>
    <row r="400" spans="31:38" x14ac:dyDescent="0.2">
      <c r="AE400" s="322" t="str">
        <f t="shared" si="7"/>
        <v>Subterránea: Lepe-Cartaya</v>
      </c>
      <c r="AF400" s="322"/>
      <c r="AG400" s="322" t="s">
        <v>1112</v>
      </c>
      <c r="AH400" s="322"/>
      <c r="AI400" s="322" t="s">
        <v>1113</v>
      </c>
      <c r="AJ400" s="322"/>
      <c r="AK400" s="72" t="s">
        <v>209</v>
      </c>
      <c r="AL400" s="322" t="s">
        <v>209</v>
      </c>
    </row>
    <row r="401" spans="31:38" x14ac:dyDescent="0.2">
      <c r="AE401" s="322" t="str">
        <f t="shared" si="7"/>
        <v>Subterránea: Llanos de Antequera-Vega de Archidona</v>
      </c>
      <c r="AF401" s="72"/>
      <c r="AG401" s="72" t="s">
        <v>1013</v>
      </c>
      <c r="AH401" s="72"/>
      <c r="AI401" s="72" t="s">
        <v>1014</v>
      </c>
      <c r="AJ401" s="72"/>
      <c r="AK401" s="72" t="s">
        <v>209</v>
      </c>
      <c r="AL401" s="72" t="s">
        <v>209</v>
      </c>
    </row>
    <row r="402" spans="31:38" x14ac:dyDescent="0.2">
      <c r="AE402" s="322" t="str">
        <f t="shared" si="7"/>
        <v>Subterránea: Lubrín-El Marchal</v>
      </c>
      <c r="AF402" s="72"/>
      <c r="AG402" s="72" t="s">
        <v>1054</v>
      </c>
      <c r="AH402" s="72"/>
      <c r="AI402" s="72" t="s">
        <v>1055</v>
      </c>
      <c r="AJ402" s="72"/>
      <c r="AK402" s="72" t="s">
        <v>209</v>
      </c>
      <c r="AL402" s="72" t="s">
        <v>209</v>
      </c>
    </row>
    <row r="403" spans="31:38" x14ac:dyDescent="0.2">
      <c r="AE403" s="322" t="str">
        <f t="shared" si="7"/>
        <v>Subterránea: Macael</v>
      </c>
      <c r="AF403" s="72"/>
      <c r="AG403" s="72" t="s">
        <v>1048</v>
      </c>
      <c r="AH403" s="72"/>
      <c r="AI403" s="72" t="s">
        <v>1049</v>
      </c>
      <c r="AJ403" s="72"/>
      <c r="AK403" s="72" t="s">
        <v>209</v>
      </c>
      <c r="AL403" s="72" t="s">
        <v>209</v>
      </c>
    </row>
    <row r="404" spans="31:38" x14ac:dyDescent="0.2">
      <c r="AE404" s="322" t="str">
        <f t="shared" si="7"/>
        <v>Subterránea: Marbella-Estepona</v>
      </c>
      <c r="AF404" s="72"/>
      <c r="AG404" s="72" t="s">
        <v>1026</v>
      </c>
      <c r="AH404" s="72"/>
      <c r="AI404" s="72" t="s">
        <v>1027</v>
      </c>
      <c r="AJ404" s="72"/>
      <c r="AK404" s="72" t="s">
        <v>209</v>
      </c>
      <c r="AL404" s="72" t="s">
        <v>209</v>
      </c>
    </row>
    <row r="405" spans="31:38" x14ac:dyDescent="0.2">
      <c r="AE405" s="322" t="str">
        <f t="shared" si="7"/>
        <v>Subterránea: Medio-Bajo Andarax</v>
      </c>
      <c r="AF405" s="72"/>
      <c r="AG405" s="72" t="s">
        <v>971</v>
      </c>
      <c r="AH405" s="72"/>
      <c r="AI405" s="72" t="s">
        <v>972</v>
      </c>
      <c r="AJ405" s="72"/>
      <c r="AK405" s="72" t="s">
        <v>209</v>
      </c>
      <c r="AL405" s="72" t="s">
        <v>209</v>
      </c>
    </row>
    <row r="406" spans="31:38" x14ac:dyDescent="0.2">
      <c r="AE406" s="322" t="str">
        <f t="shared" si="7"/>
        <v>Subterránea: Metapelitas de Sierra Tejeda-Almijara</v>
      </c>
      <c r="AF406" s="72"/>
      <c r="AG406" s="72" t="s">
        <v>1076</v>
      </c>
      <c r="AH406" s="72"/>
      <c r="AI406" s="72" t="s">
        <v>1077</v>
      </c>
      <c r="AJ406" s="72"/>
      <c r="AK406" s="72" t="s">
        <v>209</v>
      </c>
      <c r="AL406" s="72" t="s">
        <v>209</v>
      </c>
    </row>
    <row r="407" spans="31:38" x14ac:dyDescent="0.2">
      <c r="AE407" s="322" t="str">
        <f t="shared" si="7"/>
        <v>Subterránea: Motril-Salobreña</v>
      </c>
      <c r="AF407" s="72"/>
      <c r="AG407" s="72" t="s">
        <v>989</v>
      </c>
      <c r="AH407" s="72"/>
      <c r="AI407" s="72" t="s">
        <v>990</v>
      </c>
      <c r="AJ407" s="72"/>
      <c r="AK407" s="72" t="s">
        <v>209</v>
      </c>
      <c r="AL407" s="72" t="s">
        <v>209</v>
      </c>
    </row>
    <row r="408" spans="31:38" x14ac:dyDescent="0.2">
      <c r="AE408" s="322" t="str">
        <f t="shared" si="7"/>
        <v>Subterránea: Niebla</v>
      </c>
      <c r="AF408" s="322"/>
      <c r="AG408" s="322" t="s">
        <v>1110</v>
      </c>
      <c r="AH408" s="322"/>
      <c r="AI408" s="322" t="s">
        <v>1111</v>
      </c>
      <c r="AJ408" s="322"/>
      <c r="AK408" s="72" t="s">
        <v>209</v>
      </c>
      <c r="AL408" s="322" t="s">
        <v>209</v>
      </c>
    </row>
    <row r="409" spans="31:38" x14ac:dyDescent="0.2">
      <c r="AE409" s="322" t="str">
        <f t="shared" si="7"/>
        <v>Subterránea: Oeste de Sierra de Gádor</v>
      </c>
      <c r="AF409" s="72"/>
      <c r="AG409" s="72" t="s">
        <v>975</v>
      </c>
      <c r="AH409" s="72"/>
      <c r="AI409" s="72" t="s">
        <v>976</v>
      </c>
      <c r="AJ409" s="72"/>
      <c r="AK409" s="72" t="s">
        <v>209</v>
      </c>
      <c r="AL409" s="72" t="s">
        <v>209</v>
      </c>
    </row>
    <row r="410" spans="31:38" x14ac:dyDescent="0.2">
      <c r="AE410" s="322" t="str">
        <f t="shared" si="7"/>
        <v>Subterránea: Puerto de La Virgen</v>
      </c>
      <c r="AF410" s="72"/>
      <c r="AG410" s="72" t="s">
        <v>1052</v>
      </c>
      <c r="AH410" s="72"/>
      <c r="AI410" s="72" t="s">
        <v>1053</v>
      </c>
      <c r="AJ410" s="72"/>
      <c r="AK410" s="72" t="s">
        <v>209</v>
      </c>
      <c r="AL410" s="72" t="s">
        <v>209</v>
      </c>
    </row>
    <row r="411" spans="31:38" x14ac:dyDescent="0.2">
      <c r="AE411" s="322" t="str">
        <f t="shared" si="7"/>
        <v>Subterránea: Puerto Real</v>
      </c>
      <c r="AF411" s="322"/>
      <c r="AG411" s="322" t="s">
        <v>1102</v>
      </c>
      <c r="AH411" s="322"/>
      <c r="AI411" s="322" t="s">
        <v>1103</v>
      </c>
      <c r="AJ411" s="322"/>
      <c r="AK411" s="72" t="s">
        <v>209</v>
      </c>
      <c r="AL411" s="322" t="s">
        <v>209</v>
      </c>
    </row>
    <row r="412" spans="31:38" x14ac:dyDescent="0.2">
      <c r="AE412" s="322" t="str">
        <f t="shared" si="7"/>
        <v>Subterránea: Río Fuengirola</v>
      </c>
      <c r="AF412" s="72"/>
      <c r="AG412" s="72" t="s">
        <v>1024</v>
      </c>
      <c r="AH412" s="72"/>
      <c r="AI412" s="72" t="s">
        <v>1025</v>
      </c>
      <c r="AJ412" s="72"/>
      <c r="AK412" s="72" t="s">
        <v>209</v>
      </c>
      <c r="AL412" s="72" t="s">
        <v>209</v>
      </c>
    </row>
    <row r="413" spans="31:38" x14ac:dyDescent="0.2">
      <c r="AE413" s="322" t="str">
        <f t="shared" si="7"/>
        <v>Subterránea: Río Torrox</v>
      </c>
      <c r="AF413" s="72"/>
      <c r="AG413" s="72" t="s">
        <v>999</v>
      </c>
      <c r="AH413" s="72"/>
      <c r="AI413" s="72" t="s">
        <v>1000</v>
      </c>
      <c r="AJ413" s="72"/>
      <c r="AK413" s="72" t="s">
        <v>209</v>
      </c>
      <c r="AL413" s="72" t="s">
        <v>209</v>
      </c>
    </row>
    <row r="414" spans="31:38" x14ac:dyDescent="0.2">
      <c r="AE414" s="322" t="str">
        <f t="shared" si="7"/>
        <v>Subterránea: Río Vélez</v>
      </c>
      <c r="AF414" s="72"/>
      <c r="AG414" s="72" t="s">
        <v>1001</v>
      </c>
      <c r="AH414" s="72"/>
      <c r="AI414" s="72" t="s">
        <v>1002</v>
      </c>
      <c r="AJ414" s="72"/>
      <c r="AK414" s="72" t="s">
        <v>209</v>
      </c>
      <c r="AL414" s="72" t="s">
        <v>209</v>
      </c>
    </row>
    <row r="415" spans="31:38" x14ac:dyDescent="0.2">
      <c r="AE415" s="322" t="str">
        <f t="shared" si="7"/>
        <v>Subterránea: Río Verde</v>
      </c>
      <c r="AF415" s="72"/>
      <c r="AG415" s="72" t="s">
        <v>991</v>
      </c>
      <c r="AH415" s="72"/>
      <c r="AI415" s="72" t="s">
        <v>992</v>
      </c>
      <c r="AJ415" s="72"/>
      <c r="AK415" s="72" t="s">
        <v>209</v>
      </c>
      <c r="AL415" s="72" t="s">
        <v>209</v>
      </c>
    </row>
    <row r="416" spans="31:38" x14ac:dyDescent="0.2">
      <c r="AE416" s="322" t="str">
        <f t="shared" si="7"/>
        <v>Subterránea: Sanlúcar-Chipiona-Rota-Puerto de Santa María</v>
      </c>
      <c r="AF416" s="322"/>
      <c r="AG416" s="322" t="s">
        <v>1100</v>
      </c>
      <c r="AH416" s="322"/>
      <c r="AI416" s="322" t="s">
        <v>1101</v>
      </c>
      <c r="AJ416" s="322"/>
      <c r="AK416" s="72" t="s">
        <v>209</v>
      </c>
      <c r="AL416" s="322" t="s">
        <v>209</v>
      </c>
    </row>
    <row r="417" spans="31:38" x14ac:dyDescent="0.2">
      <c r="AE417" s="322" t="str">
        <f t="shared" si="7"/>
        <v>Subterránea: Setenil</v>
      </c>
      <c r="AF417" s="72"/>
      <c r="AG417" s="72" t="s">
        <v>1083</v>
      </c>
      <c r="AH417" s="72"/>
      <c r="AI417" s="72" t="s">
        <v>1084</v>
      </c>
      <c r="AJ417" s="72"/>
      <c r="AK417" s="72" t="s">
        <v>209</v>
      </c>
      <c r="AL417" s="72" t="s">
        <v>209</v>
      </c>
    </row>
    <row r="418" spans="31:38" x14ac:dyDescent="0.2">
      <c r="AE418" s="322" t="str">
        <f t="shared" si="7"/>
        <v>Subterránea: Sierra Alberquillas</v>
      </c>
      <c r="AF418" s="72"/>
      <c r="AG418" s="72" t="s">
        <v>1072</v>
      </c>
      <c r="AH418" s="72"/>
      <c r="AI418" s="72" t="s">
        <v>1073</v>
      </c>
      <c r="AJ418" s="72"/>
      <c r="AK418" s="72" t="s">
        <v>209</v>
      </c>
      <c r="AL418" s="72" t="s">
        <v>209</v>
      </c>
    </row>
    <row r="419" spans="31:38" x14ac:dyDescent="0.2">
      <c r="AE419" s="322" t="str">
        <f t="shared" si="7"/>
        <v>Subterránea: Sierra Albuñuelas</v>
      </c>
      <c r="AF419" s="72"/>
      <c r="AG419" s="72" t="s">
        <v>1068</v>
      </c>
      <c r="AH419" s="72"/>
      <c r="AI419" s="72" t="s">
        <v>1069</v>
      </c>
      <c r="AJ419" s="72"/>
      <c r="AK419" s="72" t="s">
        <v>209</v>
      </c>
      <c r="AL419" s="72" t="s">
        <v>209</v>
      </c>
    </row>
    <row r="420" spans="31:38" x14ac:dyDescent="0.2">
      <c r="AE420" s="322" t="str">
        <f t="shared" si="7"/>
        <v>Subterránea: Sierra Alhamilla</v>
      </c>
      <c r="AF420" s="72"/>
      <c r="AG420" s="72" t="s">
        <v>1056</v>
      </c>
      <c r="AH420" s="72"/>
      <c r="AI420" s="72" t="s">
        <v>1057</v>
      </c>
      <c r="AJ420" s="72"/>
      <c r="AK420" s="72" t="s">
        <v>209</v>
      </c>
      <c r="AL420" s="72" t="s">
        <v>209</v>
      </c>
    </row>
    <row r="421" spans="31:38" x14ac:dyDescent="0.2">
      <c r="AE421" s="322" t="str">
        <f t="shared" si="7"/>
        <v>Subterránea: Sierra Almijara</v>
      </c>
      <c r="AF421" s="72"/>
      <c r="AG421" s="72" t="s">
        <v>995</v>
      </c>
      <c r="AH421" s="72"/>
      <c r="AI421" s="72" t="s">
        <v>996</v>
      </c>
      <c r="AJ421" s="72"/>
      <c r="AK421" s="72" t="s">
        <v>209</v>
      </c>
      <c r="AL421" s="72" t="s">
        <v>209</v>
      </c>
    </row>
    <row r="422" spans="31:38" x14ac:dyDescent="0.2">
      <c r="AE422" s="322" t="str">
        <f t="shared" si="7"/>
        <v>Subterránea: Sierra Blanca</v>
      </c>
      <c r="AF422" s="72"/>
      <c r="AG422" s="72" t="s">
        <v>1080</v>
      </c>
      <c r="AH422" s="72"/>
      <c r="AI422" s="72" t="s">
        <v>1081</v>
      </c>
      <c r="AJ422" s="72"/>
      <c r="AK422" s="72" t="s">
        <v>209</v>
      </c>
      <c r="AL422" s="72" t="s">
        <v>209</v>
      </c>
    </row>
    <row r="423" spans="31:38" x14ac:dyDescent="0.2">
      <c r="AE423" s="322" t="str">
        <f t="shared" si="7"/>
        <v>Subterránea: Sierra de Almagro</v>
      </c>
      <c r="AF423" s="72"/>
      <c r="AG423" s="72" t="s">
        <v>1050</v>
      </c>
      <c r="AH423" s="72"/>
      <c r="AI423" s="72" t="s">
        <v>1051</v>
      </c>
      <c r="AJ423" s="72"/>
      <c r="AK423" s="72" t="s">
        <v>209</v>
      </c>
      <c r="AL423" s="72" t="s">
        <v>209</v>
      </c>
    </row>
    <row r="424" spans="31:38" x14ac:dyDescent="0.2">
      <c r="AE424" s="322" t="str">
        <f t="shared" si="7"/>
        <v>Subterránea: Sierra de Archidona</v>
      </c>
      <c r="AF424" s="72"/>
      <c r="AG424" s="72" t="s">
        <v>1007</v>
      </c>
      <c r="AH424" s="72"/>
      <c r="AI424" s="72" t="s">
        <v>1008</v>
      </c>
      <c r="AJ424" s="72"/>
      <c r="AK424" s="72" t="s">
        <v>209</v>
      </c>
      <c r="AL424" s="72" t="s">
        <v>209</v>
      </c>
    </row>
    <row r="425" spans="31:38" x14ac:dyDescent="0.2">
      <c r="AE425" s="322" t="str">
        <f t="shared" si="7"/>
        <v>Subterránea: Sierra de Enmedio-Los Tajos</v>
      </c>
      <c r="AF425" s="72"/>
      <c r="AG425" s="72" t="s">
        <v>1005</v>
      </c>
      <c r="AH425" s="72"/>
      <c r="AI425" s="72" t="s">
        <v>1006</v>
      </c>
      <c r="AJ425" s="72"/>
      <c r="AK425" s="72" t="s">
        <v>209</v>
      </c>
      <c r="AL425" s="72" t="s">
        <v>209</v>
      </c>
    </row>
    <row r="426" spans="31:38" x14ac:dyDescent="0.2">
      <c r="AE426" s="322" t="str">
        <f t="shared" si="7"/>
        <v>Subterránea: Sierra de Escalate</v>
      </c>
      <c r="AF426" s="72"/>
      <c r="AG426" s="72" t="s">
        <v>985</v>
      </c>
      <c r="AH426" s="72"/>
      <c r="AI426" s="72" t="s">
        <v>986</v>
      </c>
      <c r="AJ426" s="72"/>
      <c r="AK426" s="72" t="s">
        <v>209</v>
      </c>
      <c r="AL426" s="72" t="s">
        <v>209</v>
      </c>
    </row>
    <row r="427" spans="31:38" x14ac:dyDescent="0.2">
      <c r="AE427" s="322" t="str">
        <f t="shared" si="7"/>
        <v>Subterránea: Sierra de Gibalto-Arroyo Marín</v>
      </c>
      <c r="AF427" s="72"/>
      <c r="AG427" s="72" t="s">
        <v>1003</v>
      </c>
      <c r="AH427" s="72"/>
      <c r="AI427" s="72" t="s">
        <v>1004</v>
      </c>
      <c r="AJ427" s="72"/>
      <c r="AK427" s="72" t="s">
        <v>209</v>
      </c>
      <c r="AL427" s="72" t="s">
        <v>209</v>
      </c>
    </row>
    <row r="428" spans="31:38" x14ac:dyDescent="0.2">
      <c r="AE428" s="322" t="str">
        <f t="shared" ref="AE428:AE448" si="8">CONCATENATE(AK428,": ",AI428)</f>
        <v>Subterránea: Sierra de Grazalema-Prado del Rey</v>
      </c>
      <c r="AF428" s="322"/>
      <c r="AG428" s="322" t="s">
        <v>1088</v>
      </c>
      <c r="AH428" s="322"/>
      <c r="AI428" s="322" t="s">
        <v>1089</v>
      </c>
      <c r="AJ428" s="322"/>
      <c r="AK428" s="72" t="s">
        <v>209</v>
      </c>
      <c r="AL428" s="322" t="s">
        <v>209</v>
      </c>
    </row>
    <row r="429" spans="31:38" x14ac:dyDescent="0.2">
      <c r="AE429" s="322" t="str">
        <f t="shared" si="8"/>
        <v>Subterránea: Sierra de Jarastepar</v>
      </c>
      <c r="AF429" s="72"/>
      <c r="AG429" s="72" t="s">
        <v>1036</v>
      </c>
      <c r="AH429" s="72"/>
      <c r="AI429" s="72" t="s">
        <v>1037</v>
      </c>
      <c r="AJ429" s="72"/>
      <c r="AK429" s="72" t="s">
        <v>209</v>
      </c>
      <c r="AL429" s="72" t="s">
        <v>209</v>
      </c>
    </row>
    <row r="430" spans="31:38" x14ac:dyDescent="0.2">
      <c r="AE430" s="322" t="str">
        <f t="shared" si="8"/>
        <v>Subterránea: Sierra de las Cabras</v>
      </c>
      <c r="AF430" s="322"/>
      <c r="AG430" s="322" t="s">
        <v>1094</v>
      </c>
      <c r="AH430" s="322"/>
      <c r="AI430" s="322" t="s">
        <v>1095</v>
      </c>
      <c r="AJ430" s="322"/>
      <c r="AK430" s="72" t="s">
        <v>209</v>
      </c>
      <c r="AL430" s="322" t="s">
        <v>209</v>
      </c>
    </row>
    <row r="431" spans="31:38" x14ac:dyDescent="0.2">
      <c r="AE431" s="322" t="str">
        <f t="shared" si="8"/>
        <v>Subterránea: Sierra de las Cabras-Camarolos-San Jorge</v>
      </c>
      <c r="AF431" s="72"/>
      <c r="AG431" s="72" t="s">
        <v>1009</v>
      </c>
      <c r="AH431" s="72"/>
      <c r="AI431" s="72" t="s">
        <v>1010</v>
      </c>
      <c r="AJ431" s="72"/>
      <c r="AK431" s="72" t="s">
        <v>209</v>
      </c>
      <c r="AL431" s="72" t="s">
        <v>209</v>
      </c>
    </row>
    <row r="432" spans="31:38" x14ac:dyDescent="0.2">
      <c r="AE432" s="322" t="str">
        <f t="shared" si="8"/>
        <v>Subterránea: Sierra de las Estancias</v>
      </c>
      <c r="AF432" s="72"/>
      <c r="AG432" s="72" t="s">
        <v>952</v>
      </c>
      <c r="AH432" s="72"/>
      <c r="AI432" s="72" t="s">
        <v>953</v>
      </c>
      <c r="AJ432" s="72"/>
      <c r="AK432" s="72" t="s">
        <v>209</v>
      </c>
      <c r="AL432" s="72" t="s">
        <v>209</v>
      </c>
    </row>
    <row r="433" spans="31:38" x14ac:dyDescent="0.2">
      <c r="AE433" s="322" t="str">
        <f t="shared" si="8"/>
        <v>Subterránea: Sierra de las Guájaras</v>
      </c>
      <c r="AF433" s="72"/>
      <c r="AG433" s="72" t="s">
        <v>1070</v>
      </c>
      <c r="AH433" s="72"/>
      <c r="AI433" s="72" t="s">
        <v>1071</v>
      </c>
      <c r="AJ433" s="72"/>
      <c r="AK433" s="72" t="s">
        <v>209</v>
      </c>
      <c r="AL433" s="72" t="s">
        <v>209</v>
      </c>
    </row>
    <row r="434" spans="31:38" x14ac:dyDescent="0.2">
      <c r="AE434" s="322" t="str">
        <f t="shared" si="8"/>
        <v>Subterránea: Sierra de las Nieves-Prieta</v>
      </c>
      <c r="AF434" s="72"/>
      <c r="AG434" s="72" t="s">
        <v>1038</v>
      </c>
      <c r="AH434" s="72"/>
      <c r="AI434" s="72" t="s">
        <v>1039</v>
      </c>
      <c r="AJ434" s="72"/>
      <c r="AK434" s="72" t="s">
        <v>209</v>
      </c>
      <c r="AL434" s="72" t="s">
        <v>209</v>
      </c>
    </row>
    <row r="435" spans="31:38" x14ac:dyDescent="0.2">
      <c r="AE435" s="322" t="str">
        <f t="shared" si="8"/>
        <v>Subterránea: Sierra de Líbar</v>
      </c>
      <c r="AF435" s="72"/>
      <c r="AG435" s="72" t="s">
        <v>1034</v>
      </c>
      <c r="AH435" s="72"/>
      <c r="AI435" s="72" t="s">
        <v>1035</v>
      </c>
      <c r="AJ435" s="72"/>
      <c r="AK435" s="72" t="s">
        <v>209</v>
      </c>
      <c r="AL435" s="72" t="s">
        <v>209</v>
      </c>
    </row>
    <row r="436" spans="31:38" x14ac:dyDescent="0.2">
      <c r="AE436" s="322" t="str">
        <f t="shared" si="8"/>
        <v>Subterránea: Sierra de Líbar</v>
      </c>
      <c r="AF436" s="322"/>
      <c r="AG436" s="322" t="s">
        <v>1085</v>
      </c>
      <c r="AH436" s="322"/>
      <c r="AI436" s="322" t="s">
        <v>1035</v>
      </c>
      <c r="AJ436" s="322"/>
      <c r="AK436" s="72" t="s">
        <v>209</v>
      </c>
      <c r="AL436" s="322" t="s">
        <v>209</v>
      </c>
    </row>
    <row r="437" spans="31:38" x14ac:dyDescent="0.2">
      <c r="AE437" s="322" t="str">
        <f t="shared" si="8"/>
        <v>Subterránea: Sierra de Líjar</v>
      </c>
      <c r="AF437" s="322"/>
      <c r="AG437" s="322" t="s">
        <v>1086</v>
      </c>
      <c r="AH437" s="322"/>
      <c r="AI437" s="322" t="s">
        <v>1087</v>
      </c>
      <c r="AJ437" s="322"/>
      <c r="AK437" s="72" t="s">
        <v>209</v>
      </c>
      <c r="AL437" s="322" t="s">
        <v>209</v>
      </c>
    </row>
    <row r="438" spans="31:38" x14ac:dyDescent="0.2">
      <c r="AE438" s="322" t="str">
        <f t="shared" si="8"/>
        <v>Subterránea: Sierra de los Filabres</v>
      </c>
      <c r="AF438" s="72"/>
      <c r="AG438" s="72" t="s">
        <v>1046</v>
      </c>
      <c r="AH438" s="72"/>
      <c r="AI438" s="72" t="s">
        <v>1047</v>
      </c>
      <c r="AJ438" s="72"/>
      <c r="AK438" s="72" t="s">
        <v>209</v>
      </c>
      <c r="AL438" s="72" t="s">
        <v>209</v>
      </c>
    </row>
    <row r="439" spans="31:38" x14ac:dyDescent="0.2">
      <c r="AE439" s="322" t="str">
        <f t="shared" si="8"/>
        <v>Subterránea: Sierra de Mijas</v>
      </c>
      <c r="AF439" s="72"/>
      <c r="AG439" s="72" t="s">
        <v>1022</v>
      </c>
      <c r="AH439" s="72"/>
      <c r="AI439" s="72" t="s">
        <v>1023</v>
      </c>
      <c r="AJ439" s="72"/>
      <c r="AK439" s="72" t="s">
        <v>209</v>
      </c>
      <c r="AL439" s="72" t="s">
        <v>209</v>
      </c>
    </row>
    <row r="440" spans="31:38" x14ac:dyDescent="0.2">
      <c r="AE440" s="322" t="str">
        <f t="shared" si="8"/>
        <v>Subterránea: Sierra de Padul Sur</v>
      </c>
      <c r="AF440" s="72"/>
      <c r="AG440" s="72" t="s">
        <v>981</v>
      </c>
      <c r="AH440" s="72"/>
      <c r="AI440" s="72" t="s">
        <v>982</v>
      </c>
      <c r="AJ440" s="72"/>
      <c r="AK440" s="72" t="s">
        <v>209</v>
      </c>
      <c r="AL440" s="72" t="s">
        <v>209</v>
      </c>
    </row>
    <row r="441" spans="31:38" x14ac:dyDescent="0.2">
      <c r="AE441" s="322" t="str">
        <f t="shared" si="8"/>
        <v>Subterránea: Sierra de Teba-Almargen-Campillos</v>
      </c>
      <c r="AF441" s="72"/>
      <c r="AG441" s="72" t="s">
        <v>1017</v>
      </c>
      <c r="AH441" s="72"/>
      <c r="AI441" s="72" t="s">
        <v>1018</v>
      </c>
      <c r="AJ441" s="72"/>
      <c r="AK441" s="72" t="s">
        <v>209</v>
      </c>
      <c r="AL441" s="72" t="s">
        <v>209</v>
      </c>
    </row>
    <row r="442" spans="31:38" x14ac:dyDescent="0.2">
      <c r="AE442" s="322" t="str">
        <f t="shared" si="8"/>
        <v>Subterránea: Sierra del Cabo de Gata</v>
      </c>
      <c r="AF442" s="72"/>
      <c r="AG442" s="72" t="s">
        <v>1058</v>
      </c>
      <c r="AH442" s="72"/>
      <c r="AI442" s="72" t="s">
        <v>1059</v>
      </c>
      <c r="AJ442" s="72"/>
      <c r="AK442" s="72" t="s">
        <v>209</v>
      </c>
      <c r="AL442" s="72" t="s">
        <v>209</v>
      </c>
    </row>
    <row r="443" spans="31:38" x14ac:dyDescent="0.2">
      <c r="AE443" s="322" t="str">
        <f t="shared" si="8"/>
        <v>Subterránea: Sierra del Valle de Abdalajis</v>
      </c>
      <c r="AF443" s="72"/>
      <c r="AG443" s="72" t="s">
        <v>1019</v>
      </c>
      <c r="AH443" s="72"/>
      <c r="AI443" s="72" t="s">
        <v>1020</v>
      </c>
      <c r="AJ443" s="72"/>
      <c r="AK443" s="72" t="s">
        <v>209</v>
      </c>
      <c r="AL443" s="72" t="s">
        <v>209</v>
      </c>
    </row>
    <row r="444" spans="31:38" x14ac:dyDescent="0.2">
      <c r="AE444" s="322" t="str">
        <f t="shared" si="8"/>
        <v>Subterránea: Sierra Gorda-Zafarraya</v>
      </c>
      <c r="AF444" s="72"/>
      <c r="AG444" s="72" t="s">
        <v>997</v>
      </c>
      <c r="AH444" s="72"/>
      <c r="AI444" s="72" t="s">
        <v>998</v>
      </c>
      <c r="AJ444" s="72"/>
      <c r="AK444" s="72" t="s">
        <v>209</v>
      </c>
      <c r="AL444" s="72" t="s">
        <v>209</v>
      </c>
    </row>
    <row r="445" spans="31:38" x14ac:dyDescent="0.2">
      <c r="AE445" s="322" t="str">
        <f t="shared" si="8"/>
        <v>Subterránea: Sierra Hidalga-Merinos-Blanquilla</v>
      </c>
      <c r="AF445" s="72"/>
      <c r="AG445" s="72" t="s">
        <v>1032</v>
      </c>
      <c r="AH445" s="72"/>
      <c r="AI445" s="72" t="s">
        <v>1033</v>
      </c>
      <c r="AJ445" s="72"/>
      <c r="AK445" s="72" t="s">
        <v>209</v>
      </c>
      <c r="AL445" s="72" t="s">
        <v>209</v>
      </c>
    </row>
    <row r="446" spans="31:38" x14ac:dyDescent="0.2">
      <c r="AE446" s="322" t="str">
        <f t="shared" si="8"/>
        <v>Subterránea: Sierra Tejeda</v>
      </c>
      <c r="AF446" s="72"/>
      <c r="AG446" s="72" t="s">
        <v>1074</v>
      </c>
      <c r="AH446" s="72"/>
      <c r="AI446" s="72" t="s">
        <v>1075</v>
      </c>
      <c r="AJ446" s="72"/>
      <c r="AK446" s="72" t="s">
        <v>209</v>
      </c>
      <c r="AL446" s="72" t="s">
        <v>209</v>
      </c>
    </row>
    <row r="447" spans="31:38" x14ac:dyDescent="0.2">
      <c r="AE447" s="322" t="str">
        <f t="shared" si="8"/>
        <v>Subterránea: Sierra Valleja</v>
      </c>
      <c r="AF447" s="322"/>
      <c r="AG447" s="322" t="s">
        <v>1092</v>
      </c>
      <c r="AH447" s="322"/>
      <c r="AI447" s="322" t="s">
        <v>1093</v>
      </c>
      <c r="AJ447" s="322"/>
      <c r="AK447" s="72" t="s">
        <v>209</v>
      </c>
      <c r="AL447" s="322" t="s">
        <v>209</v>
      </c>
    </row>
    <row r="448" spans="31:38" x14ac:dyDescent="0.2">
      <c r="AE448" s="322" t="str">
        <f t="shared" si="8"/>
        <v>Subterránea: Torcal de Antequera</v>
      </c>
      <c r="AF448" s="72"/>
      <c r="AG448" s="72" t="s">
        <v>1011</v>
      </c>
      <c r="AH448" s="72"/>
      <c r="AI448" s="72" t="s">
        <v>1012</v>
      </c>
      <c r="AJ448" s="72"/>
      <c r="AK448" s="72" t="s">
        <v>209</v>
      </c>
      <c r="AL448" s="72" t="s">
        <v>209</v>
      </c>
    </row>
  </sheetData>
  <sortState xmlns:xlrd2="http://schemas.microsoft.com/office/spreadsheetml/2017/richdata2" ref="AE4:AM227">
    <sortCondition ref="AE227"/>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05090A6-C070-4D3F-8A51-822988BDFB6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25</vt:i4>
      </vt:variant>
    </vt:vector>
  </HeadingPairs>
  <TitlesOfParts>
    <vt:vector size="42" baseType="lpstr">
      <vt:lpstr>Índice</vt:lpstr>
      <vt:lpstr>5.1.Bruta</vt:lpstr>
      <vt:lpstr>5.2.Secundario</vt:lpstr>
      <vt:lpstr>5.2.Depurada</vt:lpstr>
      <vt:lpstr>5.4.Regenerada</vt:lpstr>
      <vt:lpstr>5.4.Vol</vt:lpstr>
      <vt:lpstr>5.5.Cultivo_St.Riego_Clase.Req.</vt:lpstr>
      <vt:lpstr>5.5.VolRegenerada</vt:lpstr>
      <vt:lpstr>5.6.POI</vt:lpstr>
      <vt:lpstr>5.7.EntornoAgua</vt:lpstr>
      <vt:lpstr>4.1.ResponsablesContact</vt:lpstr>
      <vt:lpstr>4.1.ResponsablesRol</vt:lpstr>
      <vt:lpstr>6.1.AgenteSanit</vt:lpstr>
      <vt:lpstr>6.2.AgenteAmb</vt:lpstr>
      <vt:lpstr>8.ReqMin</vt:lpstr>
      <vt:lpstr>8.ReqAdic</vt:lpstr>
      <vt:lpstr>Aux_Desplegables</vt:lpstr>
      <vt:lpstr>'5.2.Depurada'!denominacion_POI</vt:lpstr>
      <vt:lpstr>'5.2.Secundario'!denominacion_POI</vt:lpstr>
      <vt:lpstr>'5.4.Regenerada'!denominacion_POI</vt:lpstr>
      <vt:lpstr>'5.4.Vol'!denominacion_POI</vt:lpstr>
      <vt:lpstr>denominacion_POI</vt:lpstr>
      <vt:lpstr>'5.2.Depurada'!NOMBRE_ORGANIZACION</vt:lpstr>
      <vt:lpstr>'5.2.Secundario'!NOMBRE_ORGANIZACION</vt:lpstr>
      <vt:lpstr>'5.4.Regenerada'!NOMBRE_ORGANIZACION</vt:lpstr>
      <vt:lpstr>'5.4.Vol'!NOMBRE_ORGANIZACION</vt:lpstr>
      <vt:lpstr>NOMBRE_ORGANIZACION</vt:lpstr>
      <vt:lpstr>'5.2.Depurada'!ORGANIZACION_ROL</vt:lpstr>
      <vt:lpstr>'5.2.Secundario'!ORGANIZACION_ROL</vt:lpstr>
      <vt:lpstr>'5.4.Regenerada'!ORGANIZACION_ROL</vt:lpstr>
      <vt:lpstr>'5.4.Vol'!ORGANIZACION_ROL</vt:lpstr>
      <vt:lpstr>ORGANIZACION_ROL</vt:lpstr>
      <vt:lpstr>'5.2.Depurada'!PARTES_RESPONSABLES</vt:lpstr>
      <vt:lpstr>'5.2.Secundario'!PARTES_RESPONSABLES</vt:lpstr>
      <vt:lpstr>'5.4.Regenerada'!PARTES_RESPONSABLES</vt:lpstr>
      <vt:lpstr>'5.4.Vol'!PARTES_RESPONSABLES</vt:lpstr>
      <vt:lpstr>PARTES_RESPONSABLES</vt:lpstr>
      <vt:lpstr>'5.2.Depurada'!zona_regable</vt:lpstr>
      <vt:lpstr>'5.2.Secundario'!zona_regable</vt:lpstr>
      <vt:lpstr>'5.4.Regenerada'!zona_regable</vt:lpstr>
      <vt:lpstr>'5.4.Vol'!zona_regable</vt:lpstr>
      <vt:lpstr>zona_regable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Isabel Maria Hurtado Melgar</cp:lastModifiedBy>
  <cp:lastPrinted>2024-05-22T09:12:45Z</cp:lastPrinted>
  <dcterms:created xsi:type="dcterms:W3CDTF">2023-07-21T08:43:31Z</dcterms:created>
  <dcterms:modified xsi:type="dcterms:W3CDTF">2025-06-02T08:56:26Z</dcterms:modified>
</cp:coreProperties>
</file>