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ESTUDIOS Y ESTADISTICAS\BALANZA COMERCIAL AGRARIA\2025\12_Ene_Dic_2025\"/>
    </mc:Choice>
  </mc:AlternateContent>
  <xr:revisionPtr revIDLastSave="0" documentId="13_ncr:1_{508A2CFB-153B-40B4-A045-097F9CD5C685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Descripción" sheetId="1" r:id="rId1"/>
    <sheet name="Export-Import Provincias" sheetId="2" r:id="rId2"/>
    <sheet name="Gráfico2" sheetId="3" state="hidden" r:id="rId3"/>
    <sheet name="Gráfico1" sheetId="4" state="hidden" r:id="rId4"/>
    <sheet name="Ranking países " sheetId="9" r:id="rId5"/>
    <sheet name="Ranking capítulos" sheetId="6" r:id="rId6"/>
    <sheet name="Ranking productos" sheetId="7" r:id="rId7"/>
    <sheet name="Nº Exportadores" sheetId="8" r:id="rId8"/>
  </sheets>
  <externalReferences>
    <externalReference r:id="rId9"/>
  </externalReferences>
  <definedNames>
    <definedName name="_xlnm.Print_Area" localSheetId="1">'Export-Import Provincias'!$A$1:$J$71</definedName>
    <definedName name="_xlnm.Print_Area" localSheetId="5">'Ranking capítulos'!$A$1:$G$37</definedName>
    <definedName name="_xlnm.Print_Area" localSheetId="4">'Ranking países '!$A$1:$K$76</definedName>
    <definedName name="_xlnm.Print_Area" localSheetId="6">'Ranking productos'!$A$1:$N$60</definedName>
  </definedName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64" i="9" l="1"/>
  <c r="C64" i="9"/>
  <c r="K41" i="9"/>
  <c r="J41" i="9"/>
  <c r="E41" i="9"/>
  <c r="D41" i="9"/>
  <c r="K40" i="9"/>
  <c r="J40" i="9"/>
  <c r="E40" i="9"/>
  <c r="D40" i="9"/>
  <c r="K39" i="9"/>
  <c r="J39" i="9"/>
  <c r="E39" i="9"/>
  <c r="D39" i="9"/>
  <c r="K38" i="9"/>
  <c r="J38" i="9"/>
  <c r="E38" i="9"/>
  <c r="D38" i="9"/>
  <c r="K37" i="9"/>
  <c r="J37" i="9"/>
  <c r="E37" i="9"/>
  <c r="D37" i="9"/>
  <c r="K36" i="9"/>
  <c r="J36" i="9"/>
  <c r="E36" i="9"/>
  <c r="D36" i="9"/>
  <c r="K35" i="9"/>
  <c r="J35" i="9"/>
  <c r="E35" i="9"/>
  <c r="D35" i="9"/>
  <c r="K34" i="9"/>
  <c r="J34" i="9"/>
  <c r="E34" i="9"/>
  <c r="D34" i="9"/>
  <c r="K33" i="9"/>
  <c r="J33" i="9"/>
  <c r="E33" i="9"/>
  <c r="D33" i="9"/>
  <c r="K32" i="9"/>
  <c r="J32" i="9"/>
  <c r="E32" i="9"/>
  <c r="D32" i="9"/>
  <c r="K31" i="9"/>
  <c r="J31" i="9"/>
  <c r="E31" i="9"/>
  <c r="D31" i="9"/>
  <c r="K30" i="9"/>
  <c r="J30" i="9"/>
  <c r="E30" i="9"/>
  <c r="D30" i="9"/>
  <c r="K29" i="9"/>
  <c r="J29" i="9"/>
  <c r="E29" i="9"/>
  <c r="D29" i="9"/>
  <c r="K28" i="9"/>
  <c r="J28" i="9"/>
  <c r="E28" i="9"/>
  <c r="D28" i="9"/>
  <c r="K27" i="9"/>
  <c r="J27" i="9"/>
  <c r="E27" i="9"/>
  <c r="D27" i="9"/>
  <c r="K26" i="9"/>
  <c r="J26" i="9"/>
  <c r="E26" i="9"/>
  <c r="D26" i="9"/>
  <c r="K25" i="9"/>
  <c r="J25" i="9"/>
  <c r="E25" i="9"/>
  <c r="D25" i="9"/>
  <c r="K24" i="9"/>
  <c r="J24" i="9"/>
  <c r="E24" i="9"/>
  <c r="D24" i="9"/>
  <c r="K23" i="9"/>
  <c r="J23" i="9"/>
  <c r="E23" i="9"/>
  <c r="D23" i="9"/>
  <c r="K22" i="9"/>
  <c r="J22" i="9"/>
  <c r="E22" i="9"/>
  <c r="D22" i="9"/>
  <c r="K21" i="9"/>
  <c r="J21" i="9"/>
  <c r="E21" i="9"/>
  <c r="D21" i="9"/>
  <c r="K20" i="9"/>
  <c r="J20" i="9"/>
  <c r="E20" i="9"/>
  <c r="D20" i="9"/>
  <c r="K19" i="9"/>
  <c r="J19" i="9"/>
  <c r="E19" i="9"/>
  <c r="D19" i="9"/>
  <c r="K18" i="9"/>
  <c r="J18" i="9"/>
  <c r="E18" i="9"/>
  <c r="D18" i="9"/>
  <c r="K17" i="9"/>
  <c r="J17" i="9"/>
  <c r="E17" i="9"/>
  <c r="D17" i="9"/>
  <c r="K16" i="9"/>
  <c r="J16" i="9"/>
  <c r="E16" i="9"/>
  <c r="D16" i="9"/>
  <c r="K15" i="9"/>
  <c r="J15" i="9"/>
  <c r="E15" i="9"/>
  <c r="D15" i="9"/>
  <c r="K14" i="9"/>
  <c r="J14" i="9"/>
  <c r="E14" i="9"/>
  <c r="D14" i="9"/>
  <c r="K13" i="9"/>
  <c r="J13" i="9"/>
  <c r="E13" i="9"/>
  <c r="D13" i="9"/>
  <c r="K12" i="9"/>
  <c r="J12" i="9"/>
  <c r="E12" i="9"/>
  <c r="D12" i="9"/>
  <c r="K11" i="9"/>
  <c r="J11" i="9"/>
  <c r="E11" i="9"/>
  <c r="D11" i="9"/>
  <c r="K10" i="9"/>
  <c r="J10" i="9"/>
  <c r="E10" i="9"/>
  <c r="D10" i="9"/>
  <c r="K9" i="9"/>
  <c r="J9" i="9"/>
  <c r="E9" i="9"/>
  <c r="D9" i="9"/>
  <c r="K8" i="9"/>
  <c r="J8" i="9"/>
  <c r="E8" i="9"/>
  <c r="D8" i="9"/>
  <c r="K7" i="9"/>
  <c r="J7" i="9"/>
  <c r="E7" i="9"/>
  <c r="D7" i="9"/>
  <c r="K6" i="9"/>
  <c r="J6" i="9"/>
  <c r="E6" i="9"/>
  <c r="D6" i="9"/>
  <c r="K5" i="9"/>
  <c r="J5" i="9"/>
  <c r="E5" i="9"/>
  <c r="D5" i="9"/>
  <c r="M31" i="7" l="1"/>
  <c r="D31" i="7"/>
  <c r="C31" i="7"/>
  <c r="E31" i="7" s="1"/>
  <c r="M30" i="7"/>
  <c r="L30" i="7"/>
  <c r="K30" i="7"/>
  <c r="N31" i="7" s="1"/>
  <c r="E30" i="7"/>
  <c r="L28" i="7"/>
  <c r="K28" i="7"/>
  <c r="D28" i="7"/>
  <c r="E28" i="7" s="1"/>
  <c r="C28" i="7"/>
  <c r="M26" i="7"/>
  <c r="E26" i="7"/>
  <c r="M25" i="7"/>
  <c r="E25" i="7"/>
  <c r="M24" i="7"/>
  <c r="E24" i="7"/>
  <c r="M23" i="7"/>
  <c r="E23" i="7"/>
  <c r="M22" i="7"/>
  <c r="E22" i="7"/>
  <c r="M21" i="7"/>
  <c r="E21" i="7"/>
  <c r="M20" i="7"/>
  <c r="E20" i="7"/>
  <c r="M19" i="7"/>
  <c r="E19" i="7"/>
  <c r="M18" i="7"/>
  <c r="E18" i="7"/>
  <c r="M17" i="7"/>
  <c r="E17" i="7"/>
  <c r="M16" i="7"/>
  <c r="E16" i="7"/>
  <c r="M15" i="7"/>
  <c r="E15" i="7"/>
  <c r="M14" i="7"/>
  <c r="E14" i="7"/>
  <c r="M13" i="7"/>
  <c r="E13" i="7"/>
  <c r="M12" i="7"/>
  <c r="E12" i="7"/>
  <c r="M11" i="7"/>
  <c r="E11" i="7"/>
  <c r="M10" i="7"/>
  <c r="E10" i="7"/>
  <c r="M9" i="7"/>
  <c r="E9" i="7"/>
  <c r="M8" i="7"/>
  <c r="E8" i="7"/>
  <c r="M7" i="7"/>
  <c r="E7" i="7"/>
  <c r="G32" i="6"/>
  <c r="F31" i="6"/>
  <c r="G31" i="6" s="1"/>
  <c r="E31" i="6"/>
  <c r="D31" i="6"/>
  <c r="C30" i="7" s="1"/>
  <c r="C31" i="6"/>
  <c r="D30" i="7" s="1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N21" i="7" l="1"/>
  <c r="N28" i="7"/>
  <c r="N18" i="7"/>
  <c r="N12" i="7"/>
  <c r="N24" i="7"/>
  <c r="N30" i="7"/>
  <c r="N15" i="7"/>
  <c r="N9" i="7"/>
  <c r="F26" i="7"/>
  <c r="F23" i="7"/>
  <c r="F20" i="7"/>
  <c r="F17" i="7"/>
  <c r="F14" i="7"/>
  <c r="F11" i="7"/>
  <c r="F8" i="7"/>
  <c r="F28" i="7"/>
  <c r="F31" i="7"/>
  <c r="F25" i="7"/>
  <c r="F22" i="7"/>
  <c r="F19" i="7"/>
  <c r="F16" i="7"/>
  <c r="F13" i="7"/>
  <c r="F10" i="7"/>
  <c r="F7" i="7"/>
  <c r="F24" i="7"/>
  <c r="F21" i="7"/>
  <c r="F18" i="7"/>
  <c r="F15" i="7"/>
  <c r="F12" i="7"/>
  <c r="F9" i="7"/>
  <c r="F30" i="7"/>
  <c r="N8" i="7"/>
  <c r="N11" i="7"/>
  <c r="N14" i="7"/>
  <c r="N17" i="7"/>
  <c r="N20" i="7"/>
  <c r="N23" i="7"/>
  <c r="N26" i="7"/>
  <c r="M28" i="7"/>
  <c r="N7" i="7"/>
  <c r="N10" i="7"/>
  <c r="N13" i="7"/>
  <c r="N16" i="7"/>
  <c r="N19" i="7"/>
  <c r="N22" i="7"/>
  <c r="N25" i="7"/>
</calcChain>
</file>

<file path=xl/sharedStrings.xml><?xml version="1.0" encoding="utf-8"?>
<sst xmlns="http://schemas.openxmlformats.org/spreadsheetml/2006/main" count="290" uniqueCount="201">
  <si>
    <t>Servicio de Estudios y Estadísticas</t>
  </si>
  <si>
    <t>SECRETARÍA GENERAL DE AGRICULTURA, GANADERÍA Y ALIMENTACIÓN</t>
  </si>
  <si>
    <t>SECRETARÍA GENERAL DE AGRICULTURA, GANADERÍA Y ALIMENTACIÓN
SERVICIO DE ESTUDIOS Y ESTADÍSTICAS</t>
  </si>
  <si>
    <t xml:space="preserve">Cuadros 1 y 2: </t>
  </si>
  <si>
    <t xml:space="preserve">Exportaciones e importaciones Agroalimentarias de Andalucía por provincias. </t>
  </si>
  <si>
    <t xml:space="preserve">Cuadros 3 y 4: </t>
  </si>
  <si>
    <t>Principales destinos y orígenes de las exportaciones e importaciones Agroalimentarias andaluzas.</t>
  </si>
  <si>
    <t xml:space="preserve">Cuadro 5:         </t>
  </si>
  <si>
    <t>Saldo Comercial de los Principales Capítulos Arancelarios Exportados e Importados.</t>
  </si>
  <si>
    <t xml:space="preserve">Cuadro 6:          </t>
  </si>
  <si>
    <t>Principales Productos Agroalimentarios Exportados por Andalucía.</t>
  </si>
  <si>
    <t xml:space="preserve">Cuadro 7:          </t>
  </si>
  <si>
    <t xml:space="preserve">Principales Productos Agroalimentarios Exportados por Andalucía y España. </t>
  </si>
  <si>
    <r>
      <rPr>
        <b/>
        <sz val="11"/>
        <color theme="1"/>
        <rFont val="Calibri"/>
        <family val="2"/>
        <charset val="1"/>
      </rPr>
      <t>Observaciones:</t>
    </r>
    <r>
      <rPr>
        <sz val="11"/>
        <color theme="1"/>
        <rFont val="Calibri"/>
        <family val="2"/>
        <charset val="1"/>
      </rPr>
      <t xml:space="preserve"> Cada vez que en este informe se hace mención a los productos agroalimentarios, se encuentran incluidos los productos agroalimentarios y las bebidas. </t>
    </r>
  </si>
  <si>
    <t>CUADRO Nº1</t>
  </si>
  <si>
    <t>Exportaciones Agroalimentarias y Bebidas</t>
  </si>
  <si>
    <t>Enero-Diciembre</t>
  </si>
  <si>
    <t>Variación año anterior en %</t>
  </si>
  <si>
    <t>Provincia</t>
  </si>
  <si>
    <t>Miles Euros</t>
  </si>
  <si>
    <t>Tm.</t>
  </si>
  <si>
    <t>valor</t>
  </si>
  <si>
    <t>Peso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</si>
  <si>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</si>
  <si>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</si>
  <si>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</si>
  <si>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</si>
  <si>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</si>
  <si>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</si>
  <si>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</si>
  <si>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</si>
  <si>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Andalucía</t>
  </si>
  <si>
    <t xml:space="preserve">Fuente: Instituto de Comercio Exterior (ICEX). </t>
  </si>
  <si>
    <t>Nota: Datos definitivos hasta 2023. 2024 y 2025 provisionales. Sectores 1 y 2 del ICEX (1 Agroalimentarios y 2 Bebidas).</t>
  </si>
  <si>
    <t>CUADRO Nº2</t>
  </si>
  <si>
    <t>Importaciones Agroalimentarias y Bebidas</t>
  </si>
  <si>
    <t xml:space="preserve">Fuente: Instituto de Comercio Exterior (ICEX) </t>
  </si>
  <si>
    <t xml:space="preserve">CUADRO Nº3 </t>
  </si>
  <si>
    <t>CUADRO Nº4</t>
  </si>
  <si>
    <t>País</t>
  </si>
  <si>
    <t xml:space="preserve">% Valor exportado país/Total </t>
  </si>
  <si>
    <t xml:space="preserve">% Valor importado país/Total </t>
  </si>
  <si>
    <t xml:space="preserve"> </t>
  </si>
  <si>
    <t>Total</t>
  </si>
  <si>
    <t>Fuente: Instituto de Comercio Exterior (ICEX)</t>
  </si>
  <si>
    <t xml:space="preserve">Nota: Datos definitivos hasta 2023. 2024 y 2025 provisionales. </t>
  </si>
  <si>
    <t>Resto</t>
  </si>
  <si>
    <t>CUADRO Nº5</t>
  </si>
  <si>
    <t>Capítulo</t>
  </si>
  <si>
    <t>Denominación</t>
  </si>
  <si>
    <t>Valor Exportado (Miles Euros)</t>
  </si>
  <si>
    <t xml:space="preserve">   Valor Importado (Miles Euros)</t>
  </si>
  <si>
    <t xml:space="preserve">Saldo 2025 (Miles Euros)  </t>
  </si>
  <si>
    <t xml:space="preserve">Total Agroalimentario* </t>
  </si>
  <si>
    <t>Total Productos</t>
  </si>
  <si>
    <t>*En el Total Agroalimentario se encuentran incluidos los sectores 1 y 2 del ICEX (1 Agroalimentarios y 2 Bebidas).</t>
  </si>
  <si>
    <t>** En el Total se encuentran incluidos los sectores 1,2,3 y 4 del ICEX (1 Agroalimentarios, 2 Bebidas, 3 Bienes de consumo y 4 Productos industriales y tecnología).</t>
  </si>
  <si>
    <t>CUADRO Nº6</t>
  </si>
  <si>
    <t>CUADRO Nº7</t>
  </si>
  <si>
    <t xml:space="preserve">                   </t>
  </si>
  <si>
    <r>
      <rPr>
        <b/>
        <sz val="12"/>
        <color theme="1"/>
        <rFont val="Calibri"/>
        <family val="2"/>
        <charset val="1"/>
      </rPr>
      <t xml:space="preserve">Ranking en </t>
    </r>
    <r>
      <rPr>
        <b/>
        <u/>
        <sz val="12"/>
        <color theme="1"/>
        <rFont val="Calibri"/>
        <family val="2"/>
        <charset val="1"/>
      </rPr>
      <t>VALOR (MILES DE EUROS)</t>
    </r>
  </si>
  <si>
    <r>
      <rPr>
        <b/>
        <sz val="12"/>
        <color theme="1"/>
        <rFont val="Calibri"/>
        <family val="2"/>
        <charset val="1"/>
      </rPr>
      <t xml:space="preserve">Ranking en PESO </t>
    </r>
    <r>
      <rPr>
        <b/>
        <u/>
        <sz val="12"/>
        <color theme="1"/>
        <rFont val="Calibri"/>
        <family val="2"/>
        <charset val="1"/>
      </rPr>
      <t>(TONELADAS)</t>
    </r>
  </si>
  <si>
    <t>Ranking</t>
  </si>
  <si>
    <t>Producto</t>
  </si>
  <si>
    <t>% variación periodo 2024/2025</t>
  </si>
  <si>
    <t>%  valor sobre total agroalimentario</t>
  </si>
  <si>
    <t>% peso sobre total agroalimentario</t>
  </si>
  <si>
    <t>15092000 -- ACEITE DE OLIVA VIRGEN EXTRA.</t>
  </si>
  <si>
    <t>07020010 -- (DESDE 01.01.2025) TOMATES ENTEROS CUYO MAYOR</t>
  </si>
  <si>
    <t>10011900 -- (DESDE 01.01.12) TRIGO DURO, EXCEPTO PARA SIEMBRA.</t>
  </si>
  <si>
    <t>15109000 -- LOS DEMAS ACEITES EN BRUTO Y SUS FRACCIONES OBTENIDOS EXCLUSIVAMENTE DE ACEITUNA, INCLUSO REFINADOS, PERO SIN MODIFICAR QUIMICAMENTE, Y MEZCLAS DE ESTOS ACEITES O FRACCIONES CON LOS ACEITES O FRACCIONES DE LA PARTIDA 1509 (EXCEPTO ACEITE DE ORUJO DE OLIVA EN BRUTO).</t>
  </si>
  <si>
    <t>08051022 -- (DESDE 01.01.2017) NARANJAS DULCES NAVEL FRESCAS</t>
  </si>
  <si>
    <t>03075200 -- (DESDE 01.01.2017) PULPO "OCTOPUS SPP.", CONGELADO</t>
  </si>
  <si>
    <t>07020099 -- (DESDE 01.01.2025) LOS DEMÁS</t>
  </si>
  <si>
    <t>21069098 -- (DESDE 01.01.95) PREPARACIONES ALIMENTICIAS NO EXPRESADAS NI COMPRENDIDAS EN OTRAS PARTIDAS, (EXCEPTO PREPARACIONES ALCOHOLICAS COMPUESTAS (SALVO LAS PREPARADAS CON SUSTANCIAS AROMATICAS), DE LAS UTILIZADAS PARA ELABORACION DE BEBIDAS; SIN GRASAS DE LECHE O MENOS 1,5% EN PESO; SIN SACAROSA O ISOGLUCOSA O MENOS 5% PESO, SIN ALMIDON O FECULA O GLUCOSA O MENOS 5% PESO, Y JARABES DE AZUCAR AROMATIZADOS O CON COLORANTES AÑADIDOS). (HASTA 31.12.06) TAMBIEN SE EXCEPTUABA: PREPARACIONES FONDUE.</t>
  </si>
  <si>
    <t>TOTAL 20 PRIMEROS PRODUCTOS</t>
  </si>
  <si>
    <t xml:space="preserve">                                           Total Agroalimentario* </t>
  </si>
  <si>
    <t xml:space="preserve">                                           Total **</t>
  </si>
  <si>
    <t>Nota: Datos definitivos hasta 2023. 2024 y 2025 provisionales. Datos a nivel de arancel.</t>
  </si>
  <si>
    <t>Evolución Exportadores TOTALES Y REGULARES</t>
  </si>
  <si>
    <t>%2024/Total</t>
  </si>
  <si>
    <t>%2025/ Total</t>
  </si>
  <si>
    <t>Exportadores TOTALES</t>
  </si>
  <si>
    <t xml:space="preserve">% Incre, frente mismo periodo año anterior </t>
  </si>
  <si>
    <t>Exportacion Total (Miles Euros)</t>
  </si>
  <si>
    <t xml:space="preserve">% Incr. frente mismo periodo año anterior </t>
  </si>
  <si>
    <t>%2025/Total</t>
  </si>
  <si>
    <r>
      <rPr>
        <b/>
        <u/>
        <sz val="14"/>
        <color theme="1"/>
        <rFont val="Calibri"/>
        <family val="2"/>
        <charset val="1"/>
      </rPr>
      <t>Exportadores REGULARES</t>
    </r>
    <r>
      <rPr>
        <b/>
        <u/>
        <vertAlign val="superscript"/>
        <sz val="14"/>
        <color theme="1"/>
        <rFont val="Calibri"/>
        <family val="2"/>
        <charset val="1"/>
      </rPr>
      <t>1</t>
    </r>
    <r>
      <rPr>
        <b/>
        <u/>
        <sz val="14"/>
        <color theme="1"/>
        <rFont val="Calibri"/>
        <family val="2"/>
        <charset val="1"/>
      </rPr>
      <t xml:space="preserve"> </t>
    </r>
  </si>
  <si>
    <t>( 1) Regulares. Entidades que han exportado en los 4 últimos años consecutivos.</t>
  </si>
  <si>
    <t>COMERCIO EXTERIOR AGROALIMENTARIO ENE-DIC 2025 EN ANDALUCÍA</t>
  </si>
  <si>
    <r>
      <t>Fuente:</t>
    </r>
    <r>
      <rPr>
        <sz val="11"/>
        <color theme="1"/>
        <rFont val="Calibri"/>
        <family val="2"/>
        <charset val="1"/>
      </rPr>
      <t xml:space="preserve"> Instituto de Comercio Exterior (ICEX), consulta de datos realizada con fecha 23 de febrero de 2026. Datos definitivos hasta 2023. 2024 y 2025 provisionales. </t>
    </r>
  </si>
  <si>
    <t>Ene-Dic 2025</t>
  </si>
  <si>
    <t>Valor Exportado Ene-Dic 2025 (Millones Euros)</t>
  </si>
  <si>
    <t>Valor Exportado Ene-Dic 2024 (Millones Euros)</t>
  </si>
  <si>
    <t>%Variación    Ene-Dic 2024 / Ene-Dic 2025</t>
  </si>
  <si>
    <t>Valor Importado Ene-Dic 2025 (Millones Euros)</t>
  </si>
  <si>
    <t>Valor Importado Ene-Dic 2024 (Millones Euros)</t>
  </si>
  <si>
    <t xml:space="preserve"> Capítulos Arancelarios Exportados e Importados Ene-Dic 2025 (Ordenado según valor exportado en 2025)</t>
  </si>
  <si>
    <t>Ene-Dic 2024</t>
  </si>
  <si>
    <t>Principales Productos Agroalimentarios Exportados por Andalucía en Ene-Dic 2025 en valor</t>
  </si>
  <si>
    <t>Principales Productos Agroalimentarios Exportados por Andalucía en Ene-Dic 2025 en peso</t>
  </si>
  <si>
    <t>Valor Exportado Ene-Dic 2025 (Miles  Euros)</t>
  </si>
  <si>
    <t>Valor Exportado Ene-Dic 2024 (Miles  Euros)</t>
  </si>
  <si>
    <t>Cantidad Exportada Ene-Dic 2025 (Toneladas)</t>
  </si>
  <si>
    <t>Cantidad Exportada Ene-Dic 2024 (Toneladas)</t>
  </si>
  <si>
    <t>Nota: La comparativa entre el año 2024 y el año 2023, se realiza con datos provisionales de ambos años. Los datos de 2025 se corresponden con el periodo de Ene-Dic.</t>
  </si>
  <si>
    <t>Alemania</t>
  </si>
  <si>
    <t>Francia</t>
  </si>
  <si>
    <t>Italia</t>
  </si>
  <si>
    <t>Portugal</t>
  </si>
  <si>
    <t>Estados Unidos</t>
  </si>
  <si>
    <t>Reino Unido</t>
  </si>
  <si>
    <t>Países Bajos</t>
  </si>
  <si>
    <t>Polonia</t>
  </si>
  <si>
    <t>Bélgica</t>
  </si>
  <si>
    <t>Suiza</t>
  </si>
  <si>
    <t>Austria</t>
  </si>
  <si>
    <t>China</t>
  </si>
  <si>
    <t>Marruecos</t>
  </si>
  <si>
    <t>República Checa</t>
  </si>
  <si>
    <t>México</t>
  </si>
  <si>
    <t>Suecia</t>
  </si>
  <si>
    <t>Australia</t>
  </si>
  <si>
    <t>Dinamarca</t>
  </si>
  <si>
    <t>Corea del Sur</t>
  </si>
  <si>
    <t>Japón</t>
  </si>
  <si>
    <t>Filipinas</t>
  </si>
  <si>
    <t>Arabia Saudita</t>
  </si>
  <si>
    <t>Canadá</t>
  </si>
  <si>
    <t>Irlanda</t>
  </si>
  <si>
    <t>Hungría</t>
  </si>
  <si>
    <t>Noruega</t>
  </si>
  <si>
    <t>Colombia</t>
  </si>
  <si>
    <t>Finlandia</t>
  </si>
  <si>
    <t>Rusia</t>
  </si>
  <si>
    <t>Grecia</t>
  </si>
  <si>
    <t>Perú</t>
  </si>
  <si>
    <t>Brasil</t>
  </si>
  <si>
    <t>Ucrania</t>
  </si>
  <si>
    <t>Argentina</t>
  </si>
  <si>
    <t>Túnez</t>
  </si>
  <si>
    <t>Mauritania</t>
  </si>
  <si>
    <t>Chile</t>
  </si>
  <si>
    <t>Ecuador</t>
  </si>
  <si>
    <t>Costa Rica</t>
  </si>
  <si>
    <t>Turquía</t>
  </si>
  <si>
    <t>Egipto</t>
  </si>
  <si>
    <t>Kenia</t>
  </si>
  <si>
    <t>Senegal</t>
  </si>
  <si>
    <t>India</t>
  </si>
  <si>
    <t>Bulgaria</t>
  </si>
  <si>
    <t>EUROPA</t>
  </si>
  <si>
    <t>UNION EUROPEA 27</t>
  </si>
  <si>
    <t>AMERICA</t>
  </si>
  <si>
    <t>AFRICA</t>
  </si>
  <si>
    <t>ASIA</t>
  </si>
  <si>
    <t>OCEANIA</t>
  </si>
  <si>
    <r>
      <t xml:space="preserve">Principales Destinos de las </t>
    </r>
    <r>
      <rPr>
        <b/>
        <u/>
        <sz val="12"/>
        <color theme="1"/>
        <rFont val="Calibri"/>
        <family val="2"/>
        <scheme val="minor"/>
      </rPr>
      <t>Exportaciones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</si>
  <si>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r>
      <t xml:space="preserve">Principales Orígenes de las </t>
    </r>
    <r>
      <rPr>
        <b/>
        <u/>
        <sz val="12"/>
        <color theme="1"/>
        <rFont val="Calibri"/>
        <family val="2"/>
        <scheme val="minor"/>
      </rPr>
      <t>Importaciones</t>
    </r>
    <r>
      <rPr>
        <b/>
        <sz val="12"/>
        <color theme="1"/>
        <rFont val="Calibri"/>
        <family val="2"/>
        <scheme val="minor"/>
      </rPr>
      <t xml:space="preserve"> Agroalimentarias y Bebidas Andaluzas</t>
    </r>
  </si>
  <si>
    <t>GRASAS, ACEITE ANIMAL O VEGETAL</t>
  </si>
  <si>
    <t>LEGUMBRES, HORTALIZAS, S/ CONSERV.</t>
  </si>
  <si>
    <t>FRUTAS /FRUTOS, S/ CONSERVAR</t>
  </si>
  <si>
    <t>CONSERVAS VERDURA O FRUTA; ZUMO</t>
  </si>
  <si>
    <t>CARNE Y DESPOJOS COMESTIBLES</t>
  </si>
  <si>
    <t>PESCADOS, CRUSTÁCEOS, MOLUSCOS</t>
  </si>
  <si>
    <t>BEBIDAS TODO TIPO (EXC. ZUMOS)</t>
  </si>
  <si>
    <t>PREPARAC. ALIMENTICIAS DIVERSAS</t>
  </si>
  <si>
    <t>PLANTAS VIVAS; PRO. FLORICULTURA</t>
  </si>
  <si>
    <t>SEMILLAS OLEAGI.; PLANTAS INDUSTRIALES</t>
  </si>
  <si>
    <t>PRODUC. DE CEREALES, DE PASTELERIA</t>
  </si>
  <si>
    <t>CEREALES</t>
  </si>
  <si>
    <t>LECHE, PRODUCTOS LÁCTEOS; HUEVOS</t>
  </si>
  <si>
    <t>TABACO Y SUS SUCEDÁNEOS</t>
  </si>
  <si>
    <t>CONSERVAS DE CARNE O PESCADO</t>
  </si>
  <si>
    <t>ANIMALES VIVOS</t>
  </si>
  <si>
    <t>RESIDUOS INDUSTRIA ALIMENTARIA</t>
  </si>
  <si>
    <t>PRODUC. DE LA MOLINERÍA; MALTA</t>
  </si>
  <si>
    <t>CAFÉ, TÉ, YERBA MATE Y ESPECIAS</t>
  </si>
  <si>
    <t>AZÚCARES; ARTÍCULOS CONFITERÍA</t>
  </si>
  <si>
    <t>CACAO Y SUS PREPARACIONES</t>
  </si>
  <si>
    <t>OTROS PRODUCTOS DE ORIGEN ANIMAL</t>
  </si>
  <si>
    <t>JUGOS Y EXTRACTOS VEGETALES</t>
  </si>
  <si>
    <t>MATERIAS TRENZABLES</t>
  </si>
  <si>
    <t>07096010 -- PIMIENTOS DULCES, DEL GENERO CAPSICUM O DEL GENERO PIMENTA, FRESCOS O REFRIGERADOS. </t>
  </si>
  <si>
    <t>07070005 -- (DESDE 01.01.98) PEPINOS, FRESCOS O REFRIGERADOS. </t>
  </si>
  <si>
    <t>15099000 -- ACEITE DE OLIVA Y SUS FRACCIONES, INCLUSO REFINADO, PERO SIN MODIFICAR QUIMICAMENTE (EXCEPTO VIRGEN). </t>
  </si>
  <si>
    <t>20057000 -- (DESDE 01.01.2008) ACEITUNAS, PREPARADAS O CONSERVADAS (EXCEPTO EN VINAGRE O ACIDO ACETICO), SIN CONGELAR. </t>
  </si>
  <si>
    <t>08101000 -- (DESDE 01.01.2000) FRESAS, FRESCAS. </t>
  </si>
  <si>
    <t>08102010 -- FRAMBUESAS, FRESCAS. </t>
  </si>
  <si>
    <t>08044000 -- (DESDE 01.01.2000) AGUACATES, FRESCOS O SECOS. </t>
  </si>
  <si>
    <t>07099310 -- (DESDE 01.01.12) CALABACINES (ZAPALLITOS), FRESCOS O REFRIGERADOS. </t>
  </si>
  <si>
    <t>08071100 -- (DESDE 01.01.96) SANDIAS, FRESCAS. </t>
  </si>
  <si>
    <t>08104030 -- FRUTOS DEL VACCINIUM MYRTILLUS (ARANDANOS O MIRTILOS), FRESCOS. </t>
  </si>
  <si>
    <t>15180095 -- (DESDE 01.01.93) MEZCLAS Y PREPARACIONES NO ALIMENTICIAS DE GRASAS Y ACEITES ANIMALES O DE GRASAS Y ACEITES ANIMALES Y VEGETALES Y SUS FRACCIONES, NO EXPRESADAS NI COMPRENDIDAS EN OTRAS PARTIDAS. </t>
  </si>
  <si>
    <t>07093000 -- BERENJENAS, FRESCAS O REFRIGERADAS. </t>
  </si>
  <si>
    <t>15159099 -- ACEITES CONCRETOS Y SUS FRACCIONES; FLUIDOS, INCLUSO REFINADOS, PERO SIN MODIFICAR QUIMICAMENTE (EXCEPTO EN BRUTO O EN ENVASES INMEDIATOS DE CONTENIDO NETO NO SUPERIOR A 1 KG. O QUE SE DESTINEN A USOS TECNICOS O INDUSTRIALES). </t>
  </si>
  <si>
    <t>08104010 -- FRUTOS DEL VACCINIUM VITIS IDAEA (ARANDANOS ROJOS), FRESCOS. </t>
  </si>
  <si>
    <t>21012092 -- (DESDE 01.01.95) PREPARACIONES A BASE DE EXTRACTOS, DE ESENCIAS O CONCENTRADOS DE TE O YERBA MATE. </t>
  </si>
  <si>
    <t>07051900 -- LECHUGAS (LACTUCA SATIVA), FRESCAS O REFRIGERADAS (EXCEPTO LECHUGAS REPOLLADAS). </t>
  </si>
  <si>
    <t>08071900 -- (DESDE 01.01.96) MELONES, FRESCOS. </t>
  </si>
  <si>
    <t>12130000 -- PAJA Y CASCABILLO DE CEREALES, EN BRUTO, INCLUSO PICADOS, MOLIDOS, PRENSADOS O EN "PELLETS".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</si>
</sst>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€_-;\-* #,##0.00\ _€_-;_-* &quot;-&quot;??\ _€_-;_-@_-"/>
    <numFmt numFmtId="164" formatCode="#,##0.0"/>
    <numFmt numFmtId="165" formatCode="0.00\ %"/>
    <numFmt numFmtId="166" formatCode="0.0%"/>
    <numFmt numFmtId="167" formatCode="0.0"/>
    <numFmt numFmtId="168" formatCode="0\ %"/>
    <numFmt numFmtId="169" formatCode="_-* #,##0.00\ _€_-;\-* #,##0.00\ _€_-;_-* \-??\ _€_-;_-@_-"/>
    <numFmt numFmtId="170" formatCode="0.000"/>
    <numFmt numFmtId="171" formatCode="_-* #,##0\ _€_-;\-* #,##0\ _€_-;_-* \-??\ _€_-;_-@_-"/>
    <numFmt numFmtId="172" formatCode="#,##0.000"/>
    <numFmt numFmtId="173" formatCode="0.00000%"/>
    <numFmt numFmtId="174" formatCode="_-* #,##0.0\ _€_-;\-* #,##0.0\ _€_-;_-* \-??\ _€_-;_-@_-"/>
  </numFmts>
  <fonts count="34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"/>
    </font>
    <font>
      <sz val="11"/>
      <color rgb="FF006100"/>
      <name val="Calibri"/>
      <family val="2"/>
      <charset val="1"/>
    </font>
    <font>
      <b/>
      <sz val="11"/>
      <color theme="0"/>
      <name val="Calibri"/>
      <family val="2"/>
      <charset val="1"/>
    </font>
    <font>
      <sz val="11"/>
      <color rgb="FFFA7D00"/>
      <name val="Calibri"/>
      <family val="2"/>
      <charset val="1"/>
    </font>
    <font>
      <b/>
      <sz val="11"/>
      <color rgb="FFFA7D00"/>
      <name val="Calibri"/>
      <family val="2"/>
      <charset val="1"/>
    </font>
    <font>
      <sz val="11"/>
      <color rgb="FF3F3F76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9C6500"/>
      <name val="Calibri"/>
      <family val="2"/>
      <charset val="1"/>
    </font>
    <font>
      <b/>
      <sz val="11"/>
      <color rgb="FF3F3F3F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7F7F7F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8"/>
      <color theme="3"/>
      <name val="Calibri Light"/>
      <family val="2"/>
      <charset val="1"/>
    </font>
    <font>
      <sz val="22"/>
      <color theme="1"/>
      <name val="Calibri"/>
      <family val="2"/>
      <charset val="1"/>
    </font>
    <font>
      <sz val="22"/>
      <color theme="0"/>
      <name val="Calibri"/>
      <family val="2"/>
      <charset val="1"/>
    </font>
    <font>
      <b/>
      <sz val="11"/>
      <color theme="9" tint="-0.249977111117893"/>
      <name val="Calibri"/>
      <family val="2"/>
      <charset val="1"/>
    </font>
    <font>
      <b/>
      <sz val="14"/>
      <color theme="0"/>
      <name val="Calibri"/>
      <family val="2"/>
      <charset val="1"/>
    </font>
    <font>
      <b/>
      <sz val="12"/>
      <color theme="4"/>
      <name val="Calibri"/>
      <family val="2"/>
      <charset val="1"/>
    </font>
    <font>
      <b/>
      <sz val="12"/>
      <color theme="1"/>
      <name val="Calibri"/>
      <family val="2"/>
      <charset val="1"/>
    </font>
    <font>
      <sz val="12"/>
      <color theme="1"/>
      <name val="Calibri"/>
      <family val="2"/>
      <charset val="1"/>
    </font>
    <font>
      <b/>
      <u/>
      <sz val="12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b/>
      <u/>
      <sz val="16"/>
      <color theme="1"/>
      <name val="Calibri"/>
      <family val="2"/>
      <charset val="1"/>
    </font>
    <font>
      <b/>
      <u/>
      <sz val="14"/>
      <color theme="1"/>
      <name val="Calibri"/>
      <family val="2"/>
      <charset val="1"/>
    </font>
    <font>
      <b/>
      <u/>
      <vertAlign val="superscript"/>
      <sz val="14"/>
      <color theme="1"/>
      <name val="Calibri"/>
      <family val="2"/>
      <charset val="1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89013336588644"/>
        <bgColor rgb="FFDEEBF7"/>
      </patternFill>
    </fill>
    <fill>
      <patternFill patternType="solid">
        <fgColor theme="5" tint="0.79989013336588644"/>
        <bgColor rgb="FFFFF2CC"/>
      </patternFill>
    </fill>
    <fill>
      <patternFill patternType="solid">
        <fgColor theme="6" tint="0.79989013336588644"/>
        <bgColor rgb="FFF2F2F2"/>
      </patternFill>
    </fill>
    <fill>
      <patternFill patternType="solid">
        <fgColor theme="7" tint="0.79989013336588644"/>
        <bgColor rgb="FFFBE5D6"/>
      </patternFill>
    </fill>
    <fill>
      <patternFill patternType="solid">
        <fgColor theme="8" tint="0.79989013336588644"/>
        <bgColor rgb="FFDAE3F3"/>
      </patternFill>
    </fill>
    <fill>
      <patternFill patternType="solid">
        <fgColor theme="9" tint="0.79989013336588644"/>
        <bgColor rgb="FFEDEDED"/>
      </patternFill>
    </fill>
    <fill>
      <patternFill patternType="solid">
        <fgColor theme="4" tint="0.59987182226020086"/>
        <bgColor rgb="FF9DC3E6"/>
      </patternFill>
    </fill>
    <fill>
      <patternFill patternType="solid">
        <fgColor theme="5" tint="0.59987182226020086"/>
        <bgColor rgb="FFFFCC99"/>
      </patternFill>
    </fill>
    <fill>
      <patternFill patternType="solid">
        <fgColor theme="6" tint="0.59987182226020086"/>
        <bgColor rgb="FFD9D9D9"/>
      </patternFill>
    </fill>
    <fill>
      <patternFill patternType="solid">
        <fgColor theme="7" tint="0.59987182226020086"/>
        <bgColor rgb="FFFFEB9C"/>
      </patternFill>
    </fill>
    <fill>
      <patternFill patternType="solid">
        <fgColor theme="8" tint="0.59987182226020086"/>
        <bgColor rgb="FFB4C7E7"/>
      </patternFill>
    </fill>
    <fill>
      <patternFill patternType="solid">
        <fgColor theme="9" tint="0.59987182226020086"/>
        <bgColor rgb="FFC6EFCE"/>
      </patternFill>
    </fill>
    <fill>
      <patternFill patternType="solid">
        <fgColor theme="4" tint="0.39988402966399123"/>
        <bgColor rgb="FF9DC3E6"/>
      </patternFill>
    </fill>
    <fill>
      <patternFill patternType="solid">
        <fgColor theme="5" tint="0.39988402966399123"/>
        <bgColor rgb="FFFFCC99"/>
      </patternFill>
    </fill>
    <fill>
      <patternFill patternType="solid">
        <fgColor theme="6" tint="0.39988402966399123"/>
        <bgColor rgb="FFB4C7E7"/>
      </patternFill>
    </fill>
    <fill>
      <patternFill patternType="solid">
        <fgColor theme="7" tint="0.39988402966399123"/>
        <bgColor rgb="FFFFCD33"/>
      </patternFill>
    </fill>
    <fill>
      <patternFill patternType="solid">
        <fgColor theme="8" tint="0.39988402966399123"/>
        <bgColor rgb="FFB4C7E7"/>
      </patternFill>
    </fill>
    <fill>
      <patternFill patternType="solid">
        <fgColor theme="9" tint="0.39988402966399123"/>
        <bgColor rgb="FFC5E0B4"/>
      </patternFill>
    </fill>
    <fill>
      <patternFill patternType="solid">
        <fgColor rgb="FFC6EFCE"/>
        <bgColor rgb="FFC5E0B4"/>
      </patternFill>
    </fill>
    <fill>
      <patternFill patternType="solid">
        <fgColor rgb="FFA5A5A5"/>
        <bgColor rgb="FF8CABDC"/>
      </patternFill>
    </fill>
    <fill>
      <patternFill patternType="solid">
        <fgColor rgb="FFF2F2F2"/>
        <bgColor rgb="FFEDEDED"/>
      </patternFill>
    </fill>
    <fill>
      <patternFill patternType="solid">
        <fgColor rgb="FFFFCC99"/>
        <bgColor rgb="FFF8CBAD"/>
      </patternFill>
    </fill>
    <fill>
      <patternFill patternType="solid">
        <fgColor rgb="FFFFC7CE"/>
        <bgColor rgb="FFF8CBAD"/>
      </patternFill>
    </fill>
    <fill>
      <patternFill patternType="solid">
        <fgColor rgb="FFFFEB9C"/>
        <bgColor rgb="FFFFE699"/>
      </patternFill>
    </fill>
    <fill>
      <patternFill patternType="solid">
        <fgColor theme="4"/>
        <bgColor rgb="FF365775"/>
      </patternFill>
    </fill>
    <fill>
      <patternFill patternType="solid">
        <fgColor theme="5"/>
        <bgColor rgb="FFFA7D00"/>
      </patternFill>
    </fill>
    <fill>
      <patternFill patternType="solid">
        <fgColor theme="7"/>
        <bgColor rgb="FFFFCD33"/>
      </patternFill>
    </fill>
    <fill>
      <patternFill patternType="solid">
        <fgColor theme="8"/>
        <bgColor rgb="FF8CABDC"/>
      </patternFill>
    </fill>
    <fill>
      <patternFill patternType="solid">
        <fgColor theme="9"/>
        <bgColor rgb="FF548235"/>
      </patternFill>
    </fill>
    <fill>
      <patternFill patternType="solid">
        <fgColor rgb="FF406529"/>
        <bgColor rgb="FF43682B"/>
      </patternFill>
    </fill>
    <fill>
      <patternFill patternType="solid">
        <fgColor theme="0"/>
        <bgColor rgb="FFF2F2F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A7D00"/>
      </bottom>
      <diagonal/>
    </border>
    <border>
      <left style="thin">
        <color rgb="FF828282"/>
      </left>
      <right style="thin">
        <color rgb="FF828282"/>
      </right>
      <top style="thin">
        <color rgb="FF828282"/>
      </top>
      <bottom style="thin">
        <color rgb="FF82828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169" fontId="27" fillId="0" borderId="0" applyBorder="0" applyProtection="0"/>
    <xf numFmtId="168" fontId="27" fillId="0" borderId="0" applyBorder="0" applyProtection="0"/>
    <xf numFmtId="0" fontId="27" fillId="2" borderId="0" applyBorder="0" applyProtection="0"/>
    <xf numFmtId="0" fontId="27" fillId="3" borderId="0" applyBorder="0" applyProtection="0"/>
    <xf numFmtId="0" fontId="27" fillId="4" borderId="0" applyBorder="0" applyProtection="0"/>
    <xf numFmtId="0" fontId="27" fillId="5" borderId="0" applyBorder="0" applyProtection="0"/>
    <xf numFmtId="0" fontId="27" fillId="6" borderId="0" applyBorder="0" applyProtection="0"/>
    <xf numFmtId="0" fontId="27" fillId="7" borderId="0" applyBorder="0" applyProtection="0"/>
    <xf numFmtId="0" fontId="27" fillId="8" borderId="0" applyBorder="0" applyProtection="0"/>
    <xf numFmtId="0" fontId="27" fillId="9" borderId="0" applyBorder="0" applyProtection="0"/>
    <xf numFmtId="0" fontId="27" fillId="10" borderId="0" applyBorder="0" applyProtection="0"/>
    <xf numFmtId="0" fontId="27" fillId="11" borderId="0" applyBorder="0" applyProtection="0"/>
    <xf numFmtId="0" fontId="27" fillId="12" borderId="0" applyBorder="0" applyProtection="0"/>
    <xf numFmtId="0" fontId="27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2" fillId="16" borderId="0" applyBorder="0" applyProtection="0"/>
    <xf numFmtId="0" fontId="2" fillId="17" borderId="0" applyBorder="0" applyProtection="0"/>
    <xf numFmtId="0" fontId="2" fillId="18" borderId="0" applyBorder="0" applyProtection="0"/>
    <xf numFmtId="0" fontId="2" fillId="19" borderId="0" applyBorder="0" applyProtection="0"/>
    <xf numFmtId="0" fontId="3" fillId="20" borderId="0" applyBorder="0" applyProtection="0"/>
    <xf numFmtId="0" fontId="4" fillId="21" borderId="1" applyProtection="0"/>
    <xf numFmtId="0" fontId="5" fillId="0" borderId="2" applyProtection="0"/>
    <xf numFmtId="0" fontId="6" fillId="22" borderId="3" applyProtection="0"/>
    <xf numFmtId="0" fontId="7" fillId="23" borderId="3" applyProtection="0"/>
    <xf numFmtId="0" fontId="8" fillId="24" borderId="0" applyBorder="0" applyProtection="0"/>
    <xf numFmtId="0" fontId="9" fillId="25" borderId="0" applyBorder="0" applyProtection="0"/>
    <xf numFmtId="0" fontId="10" fillId="22" borderId="4" applyProtection="0"/>
    <xf numFmtId="0" fontId="11" fillId="0" borderId="0" applyBorder="0" applyProtection="0"/>
    <xf numFmtId="0" fontId="12" fillId="0" borderId="0" applyBorder="0" applyProtection="0"/>
    <xf numFmtId="0" fontId="13" fillId="0" borderId="5" applyProtection="0"/>
    <xf numFmtId="0" fontId="14" fillId="0" borderId="0" applyBorder="0" applyProtection="0"/>
    <xf numFmtId="0" fontId="2" fillId="26" borderId="0" applyBorder="0" applyProtection="0"/>
    <xf numFmtId="0" fontId="2" fillId="27" borderId="0" applyBorder="0" applyProtection="0"/>
    <xf numFmtId="0" fontId="2" fillId="21" borderId="0" applyBorder="0" applyProtection="0"/>
    <xf numFmtId="0" fontId="2" fillId="28" borderId="0" applyBorder="0" applyProtection="0"/>
    <xf numFmtId="0" fontId="2" fillId="29" borderId="0" applyBorder="0" applyProtection="0"/>
    <xf numFmtId="0" fontId="2" fillId="30" borderId="0" applyBorder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0" xfId="0" applyAlignment="1" applyProtection="1"/>
    <xf numFmtId="0" fontId="0" fillId="0" borderId="7" xfId="0" applyBorder="1" applyAlignment="1" applyProtection="1"/>
    <xf numFmtId="0" fontId="0" fillId="0" borderId="0" xfId="0" applyBorder="1" applyAlignment="1" applyProtection="1"/>
    <xf numFmtId="0" fontId="17" fillId="0" borderId="0" xfId="0" applyFont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9" xfId="0" applyBorder="1" applyAlignment="1" applyProtection="1"/>
    <xf numFmtId="0" fontId="19" fillId="0" borderId="0" xfId="0" applyFont="1" applyAlignment="1" applyProtection="1"/>
    <xf numFmtId="0" fontId="20" fillId="0" borderId="0" xfId="0" applyFont="1" applyAlignment="1" applyProtection="1"/>
    <xf numFmtId="0" fontId="13" fillId="0" borderId="0" xfId="0" applyFont="1" applyAlignment="1" applyProtection="1"/>
    <xf numFmtId="0" fontId="13" fillId="11" borderId="13" xfId="0" applyFont="1" applyFill="1" applyBorder="1" applyAlignment="1" applyProtection="1">
      <alignment horizontal="center"/>
    </xf>
    <xf numFmtId="0" fontId="13" fillId="11" borderId="14" xfId="0" applyFont="1" applyFill="1" applyBorder="1" applyAlignment="1" applyProtection="1"/>
    <xf numFmtId="0" fontId="13" fillId="11" borderId="15" xfId="0" applyFont="1" applyFill="1" applyBorder="1" applyAlignment="1" applyProtection="1">
      <alignment horizontal="center"/>
    </xf>
    <xf numFmtId="0" fontId="0" fillId="5" borderId="14" xfId="0" applyFont="1" applyFill="1" applyBorder="1" applyAlignment="1" applyProtection="1"/>
    <xf numFmtId="3" fontId="0" fillId="5" borderId="13" xfId="0" applyNumberFormat="1" applyFont="1" applyFill="1" applyBorder="1" applyAlignment="1" applyProtection="1"/>
    <xf numFmtId="3" fontId="0" fillId="5" borderId="13" xfId="0" applyNumberFormat="1" applyFill="1" applyBorder="1" applyAlignment="1" applyProtection="1"/>
    <xf numFmtId="2" fontId="0" fillId="5" borderId="13" xfId="0" applyNumberFormat="1" applyFill="1" applyBorder="1" applyAlignment="1" applyProtection="1"/>
    <xf numFmtId="2" fontId="0" fillId="5" borderId="15" xfId="0" applyNumberFormat="1" applyFill="1" applyBorder="1" applyAlignment="1" applyProtection="1"/>
    <xf numFmtId="164" fontId="0" fillId="0" borderId="0" xfId="0" applyNumberFormat="1" applyAlignment="1" applyProtection="1"/>
    <xf numFmtId="3" fontId="0" fillId="0" borderId="0" xfId="0" applyNumberFormat="1" applyAlignment="1" applyProtection="1"/>
    <xf numFmtId="0" fontId="13" fillId="15" borderId="16" xfId="0" applyFont="1" applyFill="1" applyBorder="1" applyAlignment="1" applyProtection="1"/>
    <xf numFmtId="3" fontId="13" fillId="15" borderId="17" xfId="0" applyNumberFormat="1" applyFont="1" applyFill="1" applyBorder="1" applyAlignment="1" applyProtection="1"/>
    <xf numFmtId="2" fontId="0" fillId="15" borderId="17" xfId="0" applyNumberFormat="1" applyFill="1" applyBorder="1" applyAlignment="1" applyProtection="1"/>
    <xf numFmtId="2" fontId="13" fillId="15" borderId="18" xfId="0" applyNumberFormat="1" applyFont="1" applyFill="1" applyBorder="1" applyAlignment="1" applyProtection="1"/>
    <xf numFmtId="165" fontId="0" fillId="0" borderId="0" xfId="0" applyNumberFormat="1" applyAlignment="1" applyProtection="1"/>
    <xf numFmtId="0" fontId="0" fillId="0" borderId="0" xfId="0" applyFont="1" applyAlignment="1" applyProtection="1"/>
    <xf numFmtId="0" fontId="21" fillId="0" borderId="0" xfId="0" applyFont="1" applyAlignment="1" applyProtection="1"/>
    <xf numFmtId="49" fontId="13" fillId="0" borderId="0" xfId="0" applyNumberFormat="1" applyFont="1" applyAlignment="1" applyProtection="1"/>
    <xf numFmtId="0" fontId="13" fillId="11" borderId="10" xfId="0" applyFont="1" applyFill="1" applyBorder="1" applyAlignment="1" applyProtection="1">
      <alignment horizontal="center" vertical="center" wrapText="1"/>
    </xf>
    <xf numFmtId="0" fontId="13" fillId="17" borderId="11" xfId="0" applyFont="1" applyFill="1" applyBorder="1" applyAlignment="1" applyProtection="1">
      <alignment horizontal="left" vertical="center" wrapText="1"/>
    </xf>
    <xf numFmtId="0" fontId="13" fillId="11" borderId="11" xfId="0" applyFont="1" applyFill="1" applyBorder="1" applyAlignment="1" applyProtection="1">
      <alignment horizontal="left" vertical="center" wrapText="1"/>
    </xf>
    <xf numFmtId="0" fontId="13" fillId="11" borderId="12" xfId="0" applyFont="1" applyFill="1" applyBorder="1" applyAlignment="1" applyProtection="1">
      <alignment vertical="center" wrapText="1"/>
    </xf>
    <xf numFmtId="0" fontId="13" fillId="11" borderId="11" xfId="0" applyFont="1" applyFill="1" applyBorder="1" applyAlignment="1" applyProtection="1">
      <alignment horizontal="center" vertical="center"/>
    </xf>
    <xf numFmtId="49" fontId="13" fillId="11" borderId="13" xfId="0" applyNumberFormat="1" applyFont="1" applyFill="1" applyBorder="1" applyAlignment="1" applyProtection="1">
      <alignment horizontal="center"/>
    </xf>
    <xf numFmtId="3" fontId="0" fillId="5" borderId="14" xfId="0" applyNumberFormat="1" applyFill="1" applyBorder="1" applyAlignment="1" applyProtection="1"/>
    <xf numFmtId="3" fontId="0" fillId="5" borderId="15" xfId="0" applyNumberFormat="1" applyFill="1" applyBorder="1" applyAlignment="1" applyProtection="1"/>
    <xf numFmtId="1" fontId="0" fillId="0" borderId="0" xfId="2" applyNumberFormat="1" applyFont="1" applyBorder="1" applyAlignment="1" applyProtection="1"/>
    <xf numFmtId="171" fontId="0" fillId="0" borderId="0" xfId="1" applyNumberFormat="1" applyFont="1" applyBorder="1" applyAlignment="1" applyProtection="1"/>
    <xf numFmtId="168" fontId="0" fillId="0" borderId="0" xfId="2" applyFont="1" applyBorder="1" applyAlignment="1" applyProtection="1"/>
    <xf numFmtId="166" fontId="0" fillId="0" borderId="0" xfId="2" applyNumberFormat="1" applyFont="1" applyBorder="1" applyAlignment="1" applyProtection="1"/>
    <xf numFmtId="172" fontId="0" fillId="0" borderId="0" xfId="0" applyNumberFormat="1" applyAlignment="1" applyProtection="1"/>
    <xf numFmtId="4" fontId="0" fillId="0" borderId="0" xfId="0" applyNumberFormat="1" applyAlignment="1" applyProtection="1"/>
    <xf numFmtId="0" fontId="0" fillId="15" borderId="14" xfId="0" applyFill="1" applyBorder="1" applyAlignment="1" applyProtection="1"/>
    <xf numFmtId="0" fontId="13" fillId="15" borderId="13" xfId="0" applyFont="1" applyFill="1" applyBorder="1" applyAlignment="1" applyProtection="1"/>
    <xf numFmtId="3" fontId="13" fillId="15" borderId="13" xfId="0" applyNumberFormat="1" applyFont="1" applyFill="1" applyBorder="1" applyAlignment="1" applyProtection="1"/>
    <xf numFmtId="3" fontId="13" fillId="15" borderId="15" xfId="0" applyNumberFormat="1" applyFont="1" applyFill="1" applyBorder="1" applyAlignment="1" applyProtection="1"/>
    <xf numFmtId="0" fontId="0" fillId="15" borderId="16" xfId="0" applyFill="1" applyBorder="1" applyAlignment="1" applyProtection="1"/>
    <xf numFmtId="0" fontId="13" fillId="15" borderId="17" xfId="0" applyFont="1" applyFill="1" applyBorder="1" applyAlignment="1" applyProtection="1"/>
    <xf numFmtId="3" fontId="13" fillId="15" borderId="18" xfId="0" applyNumberFormat="1" applyFont="1" applyFill="1" applyBorder="1" applyAlignment="1" applyProtection="1"/>
    <xf numFmtId="0" fontId="19" fillId="32" borderId="0" xfId="0" applyFont="1" applyFill="1" applyAlignment="1" applyProtection="1"/>
    <xf numFmtId="0" fontId="0" fillId="32" borderId="0" xfId="0" applyFill="1" applyAlignment="1" applyProtection="1"/>
    <xf numFmtId="0" fontId="13" fillId="11" borderId="10" xfId="0" applyFont="1" applyFill="1" applyBorder="1" applyAlignment="1" applyProtection="1">
      <alignment vertical="center"/>
    </xf>
    <xf numFmtId="3" fontId="13" fillId="11" borderId="11" xfId="0" applyNumberFormat="1" applyFont="1" applyFill="1" applyBorder="1" applyAlignment="1" applyProtection="1">
      <alignment wrapText="1"/>
    </xf>
    <xf numFmtId="3" fontId="13" fillId="11" borderId="29" xfId="0" applyNumberFormat="1" applyFont="1" applyFill="1" applyBorder="1" applyAlignment="1" applyProtection="1">
      <alignment wrapText="1"/>
    </xf>
    <xf numFmtId="3" fontId="13" fillId="11" borderId="12" xfId="0" applyNumberFormat="1" applyFont="1" applyFill="1" applyBorder="1" applyAlignment="1" applyProtection="1">
      <alignment wrapText="1"/>
    </xf>
    <xf numFmtId="0" fontId="13" fillId="15" borderId="10" xfId="0" applyFont="1" applyFill="1" applyBorder="1" applyAlignment="1" applyProtection="1">
      <alignment vertical="center"/>
    </xf>
    <xf numFmtId="0" fontId="13" fillId="15" borderId="11" xfId="0" applyFont="1" applyFill="1" applyBorder="1" applyAlignment="1" applyProtection="1">
      <alignment horizontal="center" vertical="center"/>
    </xf>
    <xf numFmtId="3" fontId="13" fillId="15" borderId="11" xfId="0" applyNumberFormat="1" applyFont="1" applyFill="1" applyBorder="1" applyAlignment="1" applyProtection="1">
      <alignment wrapText="1"/>
    </xf>
    <xf numFmtId="3" fontId="13" fillId="15" borderId="12" xfId="0" applyNumberFormat="1" applyFont="1" applyFill="1" applyBorder="1" applyAlignment="1" applyProtection="1">
      <alignment wrapText="1"/>
    </xf>
    <xf numFmtId="0" fontId="23" fillId="5" borderId="14" xfId="0" applyFont="1" applyFill="1" applyBorder="1" applyAlignment="1" applyProtection="1">
      <alignment horizontal="center" vertical="center" wrapText="1"/>
    </xf>
    <xf numFmtId="0" fontId="23" fillId="5" borderId="13" xfId="0" applyFont="1" applyFill="1" applyBorder="1" applyAlignment="1" applyProtection="1">
      <alignment horizontal="left" vertical="top" wrapText="1"/>
    </xf>
    <xf numFmtId="3" fontId="0" fillId="5" borderId="6" xfId="0" applyNumberFormat="1" applyFill="1" applyBorder="1" applyAlignment="1" applyProtection="1"/>
    <xf numFmtId="166" fontId="0" fillId="5" borderId="6" xfId="2" applyNumberFormat="1" applyFont="1" applyFill="1" applyBorder="1" applyAlignment="1" applyProtection="1"/>
    <xf numFmtId="166" fontId="0" fillId="5" borderId="15" xfId="2" applyNumberFormat="1" applyFont="1" applyFill="1" applyBorder="1" applyAlignment="1" applyProtection="1"/>
    <xf numFmtId="0" fontId="23" fillId="5" borderId="30" xfId="0" applyFont="1" applyFill="1" applyBorder="1" applyAlignment="1" applyProtection="1">
      <alignment wrapText="1"/>
    </xf>
    <xf numFmtId="0" fontId="23" fillId="5" borderId="31" xfId="0" applyFont="1" applyFill="1" applyBorder="1" applyAlignment="1" applyProtection="1">
      <alignment wrapText="1"/>
    </xf>
    <xf numFmtId="0" fontId="23" fillId="5" borderId="32" xfId="0" applyFont="1" applyFill="1" applyBorder="1" applyAlignment="1" applyProtection="1">
      <alignment wrapText="1"/>
    </xf>
    <xf numFmtId="0" fontId="23" fillId="5" borderId="14" xfId="0" applyFont="1" applyFill="1" applyBorder="1" applyAlignment="1" applyProtection="1">
      <alignment wrapText="1"/>
    </xf>
    <xf numFmtId="0" fontId="13" fillId="5" borderId="13" xfId="0" applyFont="1" applyFill="1" applyBorder="1" applyAlignment="1" applyProtection="1"/>
    <xf numFmtId="3" fontId="13" fillId="5" borderId="13" xfId="0" applyNumberFormat="1" applyFont="1" applyFill="1" applyBorder="1" applyAlignment="1" applyProtection="1"/>
    <xf numFmtId="3" fontId="13" fillId="5" borderId="6" xfId="0" applyNumberFormat="1" applyFont="1" applyFill="1" applyBorder="1" applyAlignment="1" applyProtection="1"/>
    <xf numFmtId="166" fontId="13" fillId="5" borderId="15" xfId="2" applyNumberFormat="1" applyFont="1" applyFill="1" applyBorder="1" applyAlignment="1" applyProtection="1"/>
    <xf numFmtId="0" fontId="13" fillId="15" borderId="14" xfId="0" applyFont="1" applyFill="1" applyBorder="1" applyAlignment="1" applyProtection="1"/>
    <xf numFmtId="3" fontId="13" fillId="15" borderId="6" xfId="0" applyNumberFormat="1" applyFont="1" applyFill="1" applyBorder="1" applyAlignment="1" applyProtection="1"/>
    <xf numFmtId="166" fontId="13" fillId="15" borderId="6" xfId="2" applyNumberFormat="1" applyFont="1" applyFill="1" applyBorder="1" applyAlignment="1" applyProtection="1"/>
    <xf numFmtId="165" fontId="13" fillId="15" borderId="15" xfId="0" applyNumberFormat="1" applyFont="1" applyFill="1" applyBorder="1" applyAlignment="1" applyProtection="1"/>
    <xf numFmtId="3" fontId="13" fillId="15" borderId="13" xfId="0" applyNumberFormat="1" applyFont="1" applyFill="1" applyBorder="1" applyAlignment="1" applyProtection="1">
      <alignment vertical="center"/>
    </xf>
    <xf numFmtId="3" fontId="13" fillId="15" borderId="33" xfId="0" applyNumberFormat="1" applyFont="1" applyFill="1" applyBorder="1" applyAlignment="1" applyProtection="1"/>
    <xf numFmtId="166" fontId="13" fillId="15" borderId="33" xfId="2" applyNumberFormat="1" applyFont="1" applyFill="1" applyBorder="1" applyAlignment="1" applyProtection="1"/>
    <xf numFmtId="165" fontId="13" fillId="15" borderId="18" xfId="0" applyNumberFormat="1" applyFont="1" applyFill="1" applyBorder="1" applyAlignment="1" applyProtection="1"/>
    <xf numFmtId="173" fontId="0" fillId="0" borderId="0" xfId="2" applyNumberFormat="1" applyFont="1" applyBorder="1" applyAlignment="1" applyProtection="1"/>
    <xf numFmtId="0" fontId="24" fillId="0" borderId="0" xfId="0" applyFont="1" applyAlignment="1" applyProtection="1"/>
    <xf numFmtId="0" fontId="20" fillId="0" borderId="13" xfId="0" applyFont="1" applyBorder="1" applyAlignment="1" applyProtection="1">
      <alignment horizontal="center"/>
    </xf>
    <xf numFmtId="0" fontId="20" fillId="0" borderId="13" xfId="0" applyFont="1" applyBorder="1" applyAlignment="1" applyProtection="1">
      <alignment wrapText="1"/>
    </xf>
    <xf numFmtId="0" fontId="25" fillId="0" borderId="13" xfId="0" applyFont="1" applyBorder="1" applyAlignment="1" applyProtection="1"/>
    <xf numFmtId="3" fontId="0" fillId="0" borderId="13" xfId="0" applyNumberFormat="1" applyBorder="1" applyAlignment="1" applyProtection="1"/>
    <xf numFmtId="0" fontId="0" fillId="0" borderId="13" xfId="0" applyBorder="1" applyAlignment="1" applyProtection="1"/>
    <xf numFmtId="0" fontId="13" fillId="0" borderId="13" xfId="0" applyFont="1" applyBorder="1" applyAlignment="1" applyProtection="1"/>
    <xf numFmtId="3" fontId="0" fillId="0" borderId="13" xfId="0" applyNumberFormat="1" applyBorder="1" applyAlignment="1" applyProtection="1">
      <alignment horizontal="right"/>
    </xf>
    <xf numFmtId="0" fontId="0" fillId="0" borderId="13" xfId="0" applyBorder="1" applyAlignment="1" applyProtection="1">
      <alignment horizontal="right"/>
    </xf>
    <xf numFmtId="167" fontId="0" fillId="0" borderId="13" xfId="0" applyNumberFormat="1" applyBorder="1" applyAlignment="1" applyProtection="1"/>
    <xf numFmtId="2" fontId="0" fillId="0" borderId="13" xfId="0" applyNumberFormat="1" applyBorder="1" applyAlignment="1" applyProtection="1"/>
    <xf numFmtId="174" fontId="0" fillId="0" borderId="13" xfId="1" applyNumberFormat="1" applyFont="1" applyBorder="1" applyAlignment="1" applyProtection="1"/>
    <xf numFmtId="167" fontId="0" fillId="0" borderId="13" xfId="0" applyNumberFormat="1" applyBorder="1" applyAlignment="1" applyProtection="1">
      <alignment horizontal="right"/>
    </xf>
    <xf numFmtId="1" fontId="0" fillId="0" borderId="0" xfId="0" applyNumberFormat="1" applyAlignment="1" applyProtection="1"/>
    <xf numFmtId="0" fontId="29" fillId="0" borderId="0" xfId="39" applyFont="1"/>
    <xf numFmtId="0" fontId="1" fillId="0" borderId="0" xfId="39"/>
    <xf numFmtId="0" fontId="30" fillId="0" borderId="0" xfId="39" applyFont="1" applyAlignment="1">
      <alignment wrapText="1"/>
    </xf>
    <xf numFmtId="0" fontId="1" fillId="0" borderId="0" xfId="39" applyFill="1"/>
    <xf numFmtId="0" fontId="1" fillId="33" borderId="14" xfId="39" applyFill="1" applyBorder="1"/>
    <xf numFmtId="164" fontId="1" fillId="33" borderId="13" xfId="39" applyNumberFormat="1" applyFill="1" applyBorder="1"/>
    <xf numFmtId="166" fontId="0" fillId="33" borderId="13" xfId="40" applyNumberFormat="1" applyFont="1" applyFill="1" applyBorder="1"/>
    <xf numFmtId="166" fontId="1" fillId="33" borderId="15" xfId="39" applyNumberFormat="1" applyFill="1" applyBorder="1"/>
    <xf numFmtId="167" fontId="1" fillId="0" borderId="0" xfId="39" applyNumberFormat="1"/>
    <xf numFmtId="2" fontId="1" fillId="0" borderId="0" xfId="39" applyNumberFormat="1"/>
    <xf numFmtId="43" fontId="0" fillId="0" borderId="0" xfId="41" applyNumberFormat="1" applyFont="1"/>
    <xf numFmtId="164" fontId="1" fillId="0" borderId="0" xfId="39" applyNumberFormat="1"/>
    <xf numFmtId="170" fontId="1" fillId="0" borderId="0" xfId="39" applyNumberFormat="1"/>
    <xf numFmtId="0" fontId="1" fillId="33" borderId="16" xfId="39" applyFill="1" applyBorder="1"/>
    <xf numFmtId="164" fontId="1" fillId="33" borderId="17" xfId="39" applyNumberFormat="1" applyFill="1" applyBorder="1"/>
    <xf numFmtId="166" fontId="0" fillId="33" borderId="17" xfId="40" applyNumberFormat="1" applyFont="1" applyFill="1" applyBorder="1"/>
    <xf numFmtId="166" fontId="1" fillId="33" borderId="18" xfId="39" applyNumberFormat="1" applyFill="1" applyBorder="1"/>
    <xf numFmtId="4" fontId="1" fillId="33" borderId="17" xfId="39" applyNumberFormat="1" applyFill="1" applyBorder="1"/>
    <xf numFmtId="0" fontId="28" fillId="34" borderId="19" xfId="39" applyFont="1" applyFill="1" applyBorder="1"/>
    <xf numFmtId="164" fontId="28" fillId="34" borderId="20" xfId="39" applyNumberFormat="1" applyFont="1" applyFill="1" applyBorder="1"/>
    <xf numFmtId="166" fontId="28" fillId="34" borderId="20" xfId="40" applyNumberFormat="1" applyFont="1" applyFill="1" applyBorder="1"/>
    <xf numFmtId="166" fontId="28" fillId="34" borderId="21" xfId="39" applyNumberFormat="1" applyFont="1" applyFill="1" applyBorder="1"/>
    <xf numFmtId="0" fontId="28" fillId="34" borderId="14" xfId="39" applyFont="1" applyFill="1" applyBorder="1" applyAlignment="1">
      <alignment horizontal="right"/>
    </xf>
    <xf numFmtId="164" fontId="28" fillId="34" borderId="13" xfId="39" applyNumberFormat="1" applyFont="1" applyFill="1" applyBorder="1"/>
    <xf numFmtId="166" fontId="28" fillId="34" borderId="13" xfId="40" applyNumberFormat="1" applyFont="1" applyFill="1" applyBorder="1"/>
    <xf numFmtId="166" fontId="28" fillId="34" borderId="15" xfId="39" applyNumberFormat="1" applyFont="1" applyFill="1" applyBorder="1"/>
    <xf numFmtId="0" fontId="28" fillId="34" borderId="14" xfId="39" applyFont="1" applyFill="1" applyBorder="1"/>
    <xf numFmtId="0" fontId="28" fillId="34" borderId="22" xfId="39" applyFont="1" applyFill="1" applyBorder="1"/>
    <xf numFmtId="164" fontId="28" fillId="34" borderId="23" xfId="39" applyNumberFormat="1" applyFont="1" applyFill="1" applyBorder="1"/>
    <xf numFmtId="166" fontId="28" fillId="34" borderId="23" xfId="40" applyNumberFormat="1" applyFont="1" applyFill="1" applyBorder="1"/>
    <xf numFmtId="166" fontId="28" fillId="34" borderId="24" xfId="39" applyNumberFormat="1" applyFont="1" applyFill="1" applyBorder="1"/>
    <xf numFmtId="0" fontId="32" fillId="35" borderId="25" xfId="39" applyFont="1" applyFill="1" applyBorder="1"/>
    <xf numFmtId="164" fontId="32" fillId="35" borderId="26" xfId="39" applyNumberFormat="1" applyFont="1" applyFill="1" applyBorder="1"/>
    <xf numFmtId="166" fontId="32" fillId="35" borderId="26" xfId="40" applyNumberFormat="1" applyFont="1" applyFill="1" applyBorder="1"/>
    <xf numFmtId="166" fontId="32" fillId="35" borderId="27" xfId="39" applyNumberFormat="1" applyFont="1" applyFill="1" applyBorder="1"/>
    <xf numFmtId="0" fontId="33" fillId="0" borderId="0" xfId="39" applyFont="1"/>
    <xf numFmtId="3" fontId="1" fillId="0" borderId="0" xfId="39" applyNumberFormat="1"/>
    <xf numFmtId="171" fontId="0" fillId="0" borderId="13" xfId="1" applyNumberFormat="1" applyFont="1" applyBorder="1" applyAlignment="1" applyProtection="1"/>
    <xf numFmtId="0" fontId="15" fillId="17" borderId="6" xfId="0" applyFont="1" applyFill="1" applyBorder="1" applyAlignment="1" applyProtection="1">
      <alignment horizontal="center" vertical="center" textRotation="90"/>
    </xf>
    <xf numFmtId="0" fontId="16" fillId="31" borderId="8" xfId="0" applyFont="1" applyFill="1" applyBorder="1" applyAlignment="1" applyProtection="1">
      <alignment horizontal="center" vertical="center" textRotation="90" wrapText="1"/>
    </xf>
    <xf numFmtId="0" fontId="17" fillId="0" borderId="0" xfId="0" applyFont="1" applyBorder="1" applyAlignment="1" applyProtection="1">
      <alignment horizontal="center" wrapText="1"/>
    </xf>
    <xf numFmtId="0" fontId="18" fillId="31" borderId="0" xfId="0" applyFont="1" applyFill="1" applyBorder="1" applyAlignment="1" applyProtection="1">
      <alignment horizontal="center"/>
    </xf>
    <xf numFmtId="0" fontId="13" fillId="0" borderId="0" xfId="0" applyFont="1" applyBorder="1" applyAlignment="1" applyProtection="1">
      <alignment horizontal="left" wrapText="1"/>
    </xf>
    <xf numFmtId="0" fontId="13" fillId="11" borderId="12" xfId="0" applyFont="1" applyFill="1" applyBorder="1" applyAlignment="1" applyProtection="1">
      <alignment horizontal="center" wrapText="1"/>
    </xf>
    <xf numFmtId="0" fontId="13" fillId="11" borderId="13" xfId="0" applyFont="1" applyFill="1" applyBorder="1" applyAlignment="1" applyProtection="1">
      <alignment horizontal="center"/>
    </xf>
    <xf numFmtId="0" fontId="13" fillId="11" borderId="10" xfId="0" applyFont="1" applyFill="1" applyBorder="1" applyAlignment="1" applyProtection="1">
      <alignment horizontal="center"/>
    </xf>
    <xf numFmtId="0" fontId="13" fillId="11" borderId="11" xfId="0" applyFont="1" applyFill="1" applyBorder="1" applyAlignment="1" applyProtection="1">
      <alignment horizontal="center"/>
    </xf>
    <xf numFmtId="0" fontId="30" fillId="0" borderId="0" xfId="39" applyFont="1" applyAlignment="1">
      <alignment horizontal="left" wrapText="1"/>
    </xf>
    <xf numFmtId="0" fontId="0" fillId="0" borderId="0" xfId="0" applyFont="1" applyBorder="1" applyAlignment="1" applyProtection="1">
      <alignment horizontal="left" wrapText="1"/>
    </xf>
    <xf numFmtId="0" fontId="13" fillId="11" borderId="10" xfId="0" applyFont="1" applyFill="1" applyBorder="1" applyAlignment="1" applyProtection="1">
      <alignment horizontal="center" vertical="center"/>
    </xf>
    <xf numFmtId="0" fontId="13" fillId="11" borderId="11" xfId="0" applyFont="1" applyFill="1" applyBorder="1" applyAlignment="1" applyProtection="1">
      <alignment horizontal="center" vertical="center"/>
    </xf>
    <xf numFmtId="0" fontId="13" fillId="32" borderId="0" xfId="0" applyFont="1" applyFill="1" applyBorder="1" applyAlignment="1" applyProtection="1">
      <alignment horizontal="left" vertical="top" wrapText="1"/>
    </xf>
    <xf numFmtId="0" fontId="20" fillId="11" borderId="28" xfId="0" applyFont="1" applyFill="1" applyBorder="1" applyAlignment="1" applyProtection="1">
      <alignment horizontal="center" vertical="center"/>
    </xf>
    <xf numFmtId="0" fontId="20" fillId="15" borderId="28" xfId="0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left" vertical="top" wrapText="1"/>
    </xf>
  </cellXfs>
  <cellStyles count="42">
    <cellStyle name="20% - Énfasis1 2" xfId="3" xr:uid="{00000000-0005-0000-0000-000006000000}"/>
    <cellStyle name="20% - Énfasis2 2" xfId="4" xr:uid="{00000000-0005-0000-0000-000007000000}"/>
    <cellStyle name="20% - Énfasis3 2" xfId="5" xr:uid="{00000000-0005-0000-0000-000008000000}"/>
    <cellStyle name="20% - Énfasis4 2" xfId="6" xr:uid="{00000000-0005-0000-0000-000009000000}"/>
    <cellStyle name="20% - Énfasis5 2" xfId="7" xr:uid="{00000000-0005-0000-0000-00000A000000}"/>
    <cellStyle name="20% - Énfasis6 2" xfId="8" xr:uid="{00000000-0005-0000-0000-00000B000000}"/>
    <cellStyle name="40% - Énfasis1 2" xfId="9" xr:uid="{00000000-0005-0000-0000-00000C000000}"/>
    <cellStyle name="40% - Énfasis2 2" xfId="10" xr:uid="{00000000-0005-0000-0000-00000D000000}"/>
    <cellStyle name="40% - Énfasis3 2" xfId="11" xr:uid="{00000000-0005-0000-0000-00000E000000}"/>
    <cellStyle name="40% - Énfasis4 2" xfId="12" xr:uid="{00000000-0005-0000-0000-00000F000000}"/>
    <cellStyle name="40% - Énfasis5 2" xfId="13" xr:uid="{00000000-0005-0000-0000-000010000000}"/>
    <cellStyle name="40% - Énfasis6 2" xfId="14" xr:uid="{00000000-0005-0000-0000-000011000000}"/>
    <cellStyle name="60% - Énfasis1 2" xfId="15" xr:uid="{00000000-0005-0000-0000-000012000000}"/>
    <cellStyle name="60% - Énfasis2 2" xfId="16" xr:uid="{00000000-0005-0000-0000-000013000000}"/>
    <cellStyle name="60% - Énfasis3 2" xfId="17" xr:uid="{00000000-0005-0000-0000-000014000000}"/>
    <cellStyle name="60% - Énfasis4 2" xfId="18" xr:uid="{00000000-0005-0000-0000-000015000000}"/>
    <cellStyle name="60% - Énfasis5 2" xfId="19" xr:uid="{00000000-0005-0000-0000-000016000000}"/>
    <cellStyle name="60% - Énfasis6 2" xfId="20" xr:uid="{00000000-0005-0000-0000-000017000000}"/>
    <cellStyle name="Bueno 2" xfId="21" xr:uid="{00000000-0005-0000-0000-000018000000}"/>
    <cellStyle name="Cálculo 2" xfId="24" xr:uid="{00000000-0005-0000-0000-00001B000000}"/>
    <cellStyle name="Celda de comprobación 2" xfId="22" xr:uid="{00000000-0005-0000-0000-000019000000}"/>
    <cellStyle name="Celda vinculada 2" xfId="23" xr:uid="{00000000-0005-0000-0000-00001A000000}"/>
    <cellStyle name="Énfasis1 2" xfId="33" xr:uid="{00000000-0005-0000-0000-000024000000}"/>
    <cellStyle name="Énfasis2 2" xfId="34" xr:uid="{00000000-0005-0000-0000-000025000000}"/>
    <cellStyle name="Énfasis3 2" xfId="35" xr:uid="{00000000-0005-0000-0000-000026000000}"/>
    <cellStyle name="Énfasis4 2" xfId="36" xr:uid="{00000000-0005-0000-0000-000027000000}"/>
    <cellStyle name="Énfasis5 2" xfId="37" xr:uid="{00000000-0005-0000-0000-000028000000}"/>
    <cellStyle name="Énfasis6 2" xfId="38" xr:uid="{00000000-0005-0000-0000-000029000000}"/>
    <cellStyle name="Entrada 2" xfId="25" xr:uid="{00000000-0005-0000-0000-00001C000000}"/>
    <cellStyle name="Incorrecto 2" xfId="26" xr:uid="{00000000-0005-0000-0000-00001D000000}"/>
    <cellStyle name="Millares" xfId="1" builtinId="3"/>
    <cellStyle name="Millares 2" xfId="41" xr:uid="{E4F0EE29-9E21-4684-8B6E-0E24496705D0}"/>
    <cellStyle name="Neutral 2" xfId="27" xr:uid="{00000000-0005-0000-0000-00001E000000}"/>
    <cellStyle name="Normal" xfId="0" builtinId="0"/>
    <cellStyle name="Normal 2" xfId="39" xr:uid="{614ACF69-0114-4DE3-B6CB-EDC94E643758}"/>
    <cellStyle name="Porcentaje" xfId="2" builtinId="5"/>
    <cellStyle name="Porcentaje 2" xfId="40" xr:uid="{744CD100-9765-4307-9FC7-1CF4541322D8}"/>
    <cellStyle name="Salida 2" xfId="28" xr:uid="{00000000-0005-0000-0000-00001F000000}"/>
    <cellStyle name="Texto de advertencia 2" xfId="29" xr:uid="{00000000-0005-0000-0000-000020000000}"/>
    <cellStyle name="Texto explicativo 2" xfId="30" xr:uid="{00000000-0005-0000-0000-000021000000}"/>
    <cellStyle name="Título 4" xfId="32" xr:uid="{00000000-0005-0000-0000-000023000000}"/>
    <cellStyle name="Total 2" xfId="31" xr:uid="{00000000-0005-0000-0000-000022000000}"/>
  </cellStyles>
  <dxfs count="26">
    <dxf>
      <font>
        <color rgb="FF385724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rgb="FF385724"/>
      </font>
    </dxf>
    <dxf>
      <font>
        <color rgb="FF9C0006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color theme="9" tint="-0.499984740745262"/>
      </font>
    </dxf>
    <dxf>
      <font>
        <color rgb="FF9C0006"/>
      </font>
    </dxf>
    <dxf>
      <font>
        <color rgb="FF406529"/>
      </font>
    </dxf>
    <dxf>
      <font>
        <b/>
        <i val="0"/>
        <color rgb="FF548235"/>
      </font>
      <fill>
        <patternFill>
          <bgColor theme="7" tint="0.79989013336588644"/>
        </patternFill>
      </fill>
    </dxf>
    <dxf>
      <font>
        <b/>
        <i val="0"/>
        <color rgb="FFC00000"/>
      </font>
      <fill>
        <patternFill>
          <bgColor theme="7" tint="0.79989013336588644"/>
        </patternFill>
      </fill>
    </dxf>
    <dxf>
      <font>
        <b/>
        <i val="0"/>
        <color rgb="FF548235"/>
      </font>
      <fill>
        <patternFill>
          <bgColor theme="7" tint="0.79989013336588644"/>
        </patternFill>
      </fill>
    </dxf>
    <dxf>
      <font>
        <b/>
        <i val="0"/>
        <color rgb="FFC00000"/>
      </font>
      <fill>
        <patternFill>
          <bgColor theme="7" tint="0.79989013336588644"/>
        </patternFill>
      </fill>
    </dxf>
    <dxf>
      <font>
        <b/>
        <i val="0"/>
        <color rgb="FF406529"/>
      </font>
      <fill>
        <patternFill>
          <bgColor theme="5" tint="0.39988402966399123"/>
        </patternFill>
      </fill>
    </dxf>
    <dxf>
      <font>
        <b/>
        <i val="0"/>
        <color rgb="FFC00000"/>
      </font>
      <fill>
        <patternFill>
          <bgColor theme="5" tint="0.3998840296639912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D9D9D9"/>
      <rgbColor rgb="FFEDEDED"/>
      <rgbColor rgb="FFFFCD33"/>
      <rgbColor rgb="FFFFC7CE"/>
      <rgbColor rgb="FFC5E0B4"/>
      <rgbColor rgb="FF9C0006"/>
      <rgbColor rgb="FF006100"/>
      <rgbColor rgb="FFFFE699"/>
      <rgbColor rgb="FF997300"/>
      <rgbColor rgb="FFCC0000"/>
      <rgbColor rgb="FF43682B"/>
      <rgbColor rgb="FFC9C9C9"/>
      <rgbColor rgb="FF7F7F7F"/>
      <rgbColor rgb="FF8CABDC"/>
      <rgbColor rgb="FF595959"/>
      <rgbColor rgb="FFFFF2CC"/>
      <rgbColor rgb="FFDEEBF7"/>
      <rgbColor rgb="FFDBDBDB"/>
      <rgbColor rgb="FFF1975A"/>
      <rgbColor rgb="FF365775"/>
      <rgbColor rgb="FFBDD7EE"/>
      <rgbColor rgb="FFF2F2F2"/>
      <rgbColor rgb="FFF8CBAD"/>
      <rgbColor rgb="FFFFD966"/>
      <rgbColor rgb="FFDAE3F3"/>
      <rgbColor rgb="FF828282"/>
      <rgbColor rgb="FFC00000"/>
      <rgbColor rgb="FF406529"/>
      <rgbColor rgb="FFFBE5D6"/>
      <rgbColor rgb="FFB0D598"/>
      <rgbColor rgb="FFE2F0D9"/>
      <rgbColor rgb="FFC6EFCE"/>
      <rgbColor rgb="FFFFEB9C"/>
      <rgbColor rgb="FF9DC3E6"/>
      <rgbColor rgb="FFF4B183"/>
      <rgbColor rgb="FFB4C7E7"/>
      <rgbColor rgb="FFFFCC99"/>
      <rgbColor rgb="FF4472C4"/>
      <rgbColor rgb="FF5B9BD5"/>
      <rgbColor rgb="FF72B04A"/>
      <rgbColor rgb="FFFFC000"/>
      <rgbColor rgb="FFED7D31"/>
      <rgbColor rgb="FFFA7D00"/>
      <rgbColor rgb="FF666666"/>
      <rgbColor rgb="FFA5A5A5"/>
      <rgbColor rgb="FF404040"/>
      <rgbColor rgb="FF548235"/>
      <rgbColor rgb="FF385724"/>
      <rgbColor rgb="FF262626"/>
      <rgbColor rgb="FF9E480E"/>
      <rgbColor rgb="FF9C6500"/>
      <rgbColor rgb="FF3F3F76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s-ES" sz="1400" b="0" u="none" strike="noStrike">
                <a:solidFill>
                  <a:srgbClr val="262626"/>
                </a:solidFill>
                <a:uFillTx/>
                <a:latin typeface="Calibri"/>
              </a:rPr>
              <a:t>Exportaciones agroalimentarias y Bebidas (Ene-Dic 2025). % en Valor.</a:t>
            </a:r>
          </a:p>
        </c:rich>
      </c:tx>
      <c:layout>
        <c:manualLayout>
          <c:xMode val="edge"/>
          <c:yMode val="edge"/>
          <c:x val="0.109267201193362"/>
          <c:y val="3.2384072580645198E-2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40182733544703"/>
          <c:y val="0.22832661290322601"/>
          <c:w val="0.40490397165765402"/>
          <c:h val="0.67489919354838701"/>
        </c:manualLayout>
      </c:layout>
      <c:pieChart>
        <c:varyColors val="1"/>
        <c:ser>
          <c:idx val="0"/>
          <c:order val="0"/>
          <c:tx>
            <c:v>Miles de euros</c:v>
          </c:tx>
          <c:spPr>
            <a:solidFill>
              <a:srgbClr val="4472C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E6B1-4F2F-8FC5-45DD825C5400}"/>
              </c:ext>
            </c:extLst>
          </c:dPt>
          <c:dPt>
            <c:idx val="1"/>
            <c:bubble3D val="0"/>
            <c:spPr>
              <a:solidFill>
                <a:srgbClr val="5B9BD5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E6B1-4F2F-8FC5-45DD825C5400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E6B1-4F2F-8FC5-45DD825C5400}"/>
              </c:ext>
            </c:extLst>
          </c:dPt>
          <c:dPt>
            <c:idx val="3"/>
            <c:bubble3D val="0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E6B1-4F2F-8FC5-45DD825C5400}"/>
              </c:ext>
            </c:extLst>
          </c:dPt>
          <c:dPt>
            <c:idx val="4"/>
            <c:bubble3D val="0"/>
            <c:spPr>
              <a:solidFill>
                <a:srgbClr val="255E91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E6B1-4F2F-8FC5-45DD825C5400}"/>
              </c:ext>
            </c:extLst>
          </c:dPt>
          <c:dPt>
            <c:idx val="5"/>
            <c:bubble3D val="0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E6B1-4F2F-8FC5-45DD825C5400}"/>
              </c:ext>
            </c:extLst>
          </c:dPt>
          <c:dPt>
            <c:idx val="6"/>
            <c:bubble3D val="0"/>
            <c:spPr>
              <a:solidFill>
                <a:srgbClr val="8CC16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E6B1-4F2F-8FC5-45DD825C5400}"/>
              </c:ext>
            </c:extLst>
          </c:dPt>
          <c:dPt>
            <c:idx val="7"/>
            <c:bubble3D val="0"/>
            <c:spPr>
              <a:solidFill>
                <a:srgbClr val="7CAFD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F-E6B1-4F2F-8FC5-45DD825C5400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6B1-4F2F-8FC5-45DD825C5400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6B1-4F2F-8FC5-45DD825C5400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6B1-4F2F-8FC5-45DD825C5400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6B1-4F2F-8FC5-45DD825C5400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6B1-4F2F-8FC5-45DD825C5400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6B1-4F2F-8FC5-45DD825C5400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6B1-4F2F-8FC5-45DD825C5400}"/>
                </c:ext>
              </c:extLst>
            </c:dLbl>
            <c:dLbl>
              <c:idx val="7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6B1-4F2F-8FC5-45DD825C5400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Provincias'!$F$8:$F$15</c:f>
              <c:numCache>
                <c:formatCode>#,##0</c:formatCode>
                <c:ptCount val="8"/>
                <c:pt idx="0">
                  <c:v>4365998.7107499987</c:v>
                </c:pt>
                <c:pt idx="1">
                  <c:v>963690.35179999995</c:v>
                </c:pt>
                <c:pt idx="2">
                  <c:v>1471872.0307600002</c:v>
                </c:pt>
                <c:pt idx="3">
                  <c:v>1014405.6283800001</c:v>
                </c:pt>
                <c:pt idx="4">
                  <c:v>1896347.1418900001</c:v>
                </c:pt>
                <c:pt idx="5">
                  <c:v>514822.59524999995</c:v>
                </c:pt>
                <c:pt idx="6">
                  <c:v>1607237.6978199994</c:v>
                </c:pt>
                <c:pt idx="7">
                  <c:v>3839546.8268200005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6B1-4F2F-8FC5-45DD825C5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s-ES" sz="1400" b="0" u="none" strike="noStrike">
                <a:solidFill>
                  <a:srgbClr val="262626"/>
                </a:solidFill>
                <a:uFillTx/>
                <a:latin typeface="Calibri"/>
              </a:rPr>
              <a:t>Exportaciones agroalimentarias y Bebidas (Ene-Dic 2025). % en Peso.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39153915391499"/>
          <c:y val="0.22832661290322601"/>
          <c:w val="0.40495049504950498"/>
          <c:h val="0.67489919354838701"/>
        </c:manualLayout>
      </c:layout>
      <c:pieChart>
        <c:varyColors val="1"/>
        <c:ser>
          <c:idx val="0"/>
          <c:order val="0"/>
          <c:tx>
            <c:v>Toneladas</c:v>
          </c:tx>
          <c:spPr>
            <a:solidFill>
              <a:srgbClr val="4472C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6188-4366-8C5B-816147B7DBB8}"/>
              </c:ext>
            </c:extLst>
          </c:dPt>
          <c:dPt>
            <c:idx val="1"/>
            <c:bubble3D val="0"/>
            <c:spPr>
              <a:solidFill>
                <a:srgbClr val="5B9BD5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6188-4366-8C5B-816147B7DBB8}"/>
              </c:ext>
            </c:extLst>
          </c:dPt>
          <c:dPt>
            <c:idx val="2"/>
            <c:bubble3D val="0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6188-4366-8C5B-816147B7DBB8}"/>
              </c:ext>
            </c:extLst>
          </c:dPt>
          <c:dPt>
            <c:idx val="3"/>
            <c:bubble3D val="0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6188-4366-8C5B-816147B7DBB8}"/>
              </c:ext>
            </c:extLst>
          </c:dPt>
          <c:dPt>
            <c:idx val="4"/>
            <c:bubble3D val="0"/>
            <c:spPr>
              <a:solidFill>
                <a:srgbClr val="255E91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6188-4366-8C5B-816147B7DBB8}"/>
              </c:ext>
            </c:extLst>
          </c:dPt>
          <c:dPt>
            <c:idx val="5"/>
            <c:bubble3D val="0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6188-4366-8C5B-816147B7DBB8}"/>
              </c:ext>
            </c:extLst>
          </c:dPt>
          <c:dPt>
            <c:idx val="6"/>
            <c:bubble3D val="0"/>
            <c:spPr>
              <a:solidFill>
                <a:srgbClr val="8CC168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6188-4366-8C5B-816147B7DBB8}"/>
              </c:ext>
            </c:extLst>
          </c:dPt>
          <c:dPt>
            <c:idx val="7"/>
            <c:bubble3D val="0"/>
            <c:spPr>
              <a:solidFill>
                <a:srgbClr val="7CAFDD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F-6188-4366-8C5B-816147B7DBB8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188-4366-8C5B-816147B7DBB8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188-4366-8C5B-816147B7DBB8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188-4366-8C5B-816147B7DBB8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88-4366-8C5B-816147B7DBB8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188-4366-8C5B-816147B7DBB8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188-4366-8C5B-816147B7DBB8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6188-4366-8C5B-816147B7DBB8}"/>
                </c:ext>
              </c:extLst>
            </c:dLbl>
            <c:dLbl>
              <c:idx val="7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6188-4366-8C5B-816147B7DBB8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Provincias'!$A$8:$A$15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Provincias'!$G$8:$G$15</c:f>
              <c:numCache>
                <c:formatCode>#,##0</c:formatCode>
                <c:ptCount val="8"/>
                <c:pt idx="0">
                  <c:v>2769770.6079259999</c:v>
                </c:pt>
                <c:pt idx="1">
                  <c:v>499098.14094399998</c:v>
                </c:pt>
                <c:pt idx="2">
                  <c:v>614899.96987100004</c:v>
                </c:pt>
                <c:pt idx="3">
                  <c:v>334405.61937199999</c:v>
                </c:pt>
                <c:pt idx="4">
                  <c:v>537972.43116100004</c:v>
                </c:pt>
                <c:pt idx="5">
                  <c:v>130293.55512999999</c:v>
                </c:pt>
                <c:pt idx="6">
                  <c:v>564182.61903199996</c:v>
                </c:pt>
                <c:pt idx="7">
                  <c:v>1724535.8846420001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188-4366-8C5B-816147B7D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s-ES" sz="1400" b="0" u="none" strike="noStrike">
                <a:solidFill>
                  <a:srgbClr val="262626"/>
                </a:solidFill>
                <a:uFillTx/>
                <a:latin typeface="Calibri"/>
              </a:rPr>
              <a:t>Importaciones agroalimentarias y Bebidas (Ene-Dic 2025). % en Valor.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40182733544703"/>
          <c:y val="0.22832661290322601"/>
          <c:w val="0.40490397165765402"/>
          <c:h val="0.67489919354838701"/>
        </c:manualLayout>
      </c:layout>
      <c:pieChart>
        <c:varyColors val="1"/>
        <c:ser>
          <c:idx val="0"/>
          <c:order val="0"/>
          <c:tx>
            <c:v>Miles de euros</c:v>
          </c:tx>
          <c:spPr>
            <a:solidFill>
              <a:srgbClr val="4472C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ED7D31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DF73-4213-AB2B-42267AC39C8B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DF73-4213-AB2B-42267AC39C8B}"/>
              </c:ext>
            </c:extLst>
          </c:dPt>
          <c:dPt>
            <c:idx val="2"/>
            <c:bubble3D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DF73-4213-AB2B-42267AC39C8B}"/>
              </c:ext>
            </c:extLst>
          </c:dPt>
          <c:dPt>
            <c:idx val="3"/>
            <c:bubble3D val="0"/>
            <c:spPr>
              <a:solidFill>
                <a:srgbClr val="9E480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DF73-4213-AB2B-42267AC39C8B}"/>
              </c:ext>
            </c:extLst>
          </c:dPt>
          <c:dPt>
            <c:idx val="4"/>
            <c:bubble3D val="0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DF73-4213-AB2B-42267AC39C8B}"/>
              </c:ext>
            </c:extLst>
          </c:dPt>
          <c:dPt>
            <c:idx val="5"/>
            <c:bubble3D val="0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DF73-4213-AB2B-42267AC39C8B}"/>
              </c:ext>
            </c:extLst>
          </c:dPt>
          <c:dPt>
            <c:idx val="6"/>
            <c:bubble3D val="0"/>
            <c:spPr>
              <a:solidFill>
                <a:srgbClr val="F1975A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DF73-4213-AB2B-42267AC39C8B}"/>
              </c:ext>
            </c:extLst>
          </c:dPt>
          <c:dPt>
            <c:idx val="7"/>
            <c:bubble3D val="0"/>
            <c:spPr>
              <a:solidFill>
                <a:srgbClr val="FFCD33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F-DF73-4213-AB2B-42267AC39C8B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73-4213-AB2B-42267AC39C8B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F73-4213-AB2B-42267AC39C8B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73-4213-AB2B-42267AC39C8B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F73-4213-AB2B-42267AC39C8B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F73-4213-AB2B-42267AC39C8B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F73-4213-AB2B-42267AC39C8B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F73-4213-AB2B-42267AC39C8B}"/>
                </c:ext>
              </c:extLst>
            </c:dLbl>
            <c:dLbl>
              <c:idx val="7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F73-4213-AB2B-42267AC39C8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Provincias'!$F$44:$F$51</c:f>
              <c:numCache>
                <c:formatCode>#,##0</c:formatCode>
                <c:ptCount val="8"/>
                <c:pt idx="0">
                  <c:v>461183.06840999995</c:v>
                </c:pt>
                <c:pt idx="1">
                  <c:v>971699.82222999982</c:v>
                </c:pt>
                <c:pt idx="2">
                  <c:v>338841.79590000003</c:v>
                </c:pt>
                <c:pt idx="3">
                  <c:v>473381.92561999999</c:v>
                </c:pt>
                <c:pt idx="4">
                  <c:v>942368.9412900001</c:v>
                </c:pt>
                <c:pt idx="5">
                  <c:v>272043.99930000002</c:v>
                </c:pt>
                <c:pt idx="6">
                  <c:v>1366411.29724</c:v>
                </c:pt>
                <c:pt idx="7">
                  <c:v>1692472.1038999998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F73-4213-AB2B-42267AC39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s-ES" sz="1400" b="0" u="none" strike="noStrike">
                <a:solidFill>
                  <a:srgbClr val="262626"/>
                </a:solidFill>
                <a:uFillTx/>
                <a:latin typeface="Calibri"/>
              </a:rPr>
              <a:t>Importaciones agroalimentarias y Bebidas (Ene-Dic 2025). % en Peso.</a:t>
            </a:r>
          </a:p>
        </c:rich>
      </c:tx>
      <c:layout>
        <c:manualLayout>
          <c:xMode val="edge"/>
          <c:yMode val="edge"/>
          <c:x val="0.126372637263726"/>
          <c:y val="2.6713709677419401E-2"/>
        </c:manualLayout>
      </c:layout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31539153915391499"/>
          <c:y val="0.22832661290322601"/>
          <c:w val="0.40495049504950498"/>
          <c:h val="0.67489919354838701"/>
        </c:manualLayout>
      </c:layout>
      <c:pieChart>
        <c:varyColors val="1"/>
        <c:ser>
          <c:idx val="0"/>
          <c:order val="0"/>
          <c:tx>
            <c:v>Toneladas</c:v>
          </c:tx>
          <c:spPr>
            <a:solidFill>
              <a:srgbClr val="4472C4"/>
            </a:solidFill>
            <a:ln w="0">
              <a:noFill/>
            </a:ln>
          </c:spPr>
          <c:dPt>
            <c:idx val="0"/>
            <c:bubble3D val="0"/>
            <c:spPr>
              <a:solidFill>
                <a:srgbClr val="ED7D31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C52A-4CE2-80E8-E6B01B0D6FA7}"/>
              </c:ext>
            </c:extLst>
          </c:dPt>
          <c:dPt>
            <c:idx val="1"/>
            <c:bubble3D val="0"/>
            <c:spPr>
              <a:solidFill>
                <a:srgbClr val="FFC0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C52A-4CE2-80E8-E6B01B0D6FA7}"/>
              </c:ext>
            </c:extLst>
          </c:dPt>
          <c:dPt>
            <c:idx val="2"/>
            <c:bubble3D val="0"/>
            <c:spPr>
              <a:solidFill>
                <a:srgbClr val="70AD47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C52A-4CE2-80E8-E6B01B0D6FA7}"/>
              </c:ext>
            </c:extLst>
          </c:dPt>
          <c:dPt>
            <c:idx val="3"/>
            <c:bubble3D val="0"/>
            <c:spPr>
              <a:solidFill>
                <a:srgbClr val="9E480E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C52A-4CE2-80E8-E6B01B0D6FA7}"/>
              </c:ext>
            </c:extLst>
          </c:dPt>
          <c:dPt>
            <c:idx val="4"/>
            <c:bubble3D val="0"/>
            <c:spPr>
              <a:solidFill>
                <a:srgbClr val="997300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C52A-4CE2-80E8-E6B01B0D6FA7}"/>
              </c:ext>
            </c:extLst>
          </c:dPt>
          <c:dPt>
            <c:idx val="5"/>
            <c:bubble3D val="0"/>
            <c:spPr>
              <a:solidFill>
                <a:srgbClr val="43682B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B-C52A-4CE2-80E8-E6B01B0D6FA7}"/>
              </c:ext>
            </c:extLst>
          </c:dPt>
          <c:dPt>
            <c:idx val="6"/>
            <c:bubble3D val="0"/>
            <c:spPr>
              <a:solidFill>
                <a:srgbClr val="F1975A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D-C52A-4CE2-80E8-E6B01B0D6FA7}"/>
              </c:ext>
            </c:extLst>
          </c:dPt>
          <c:dPt>
            <c:idx val="7"/>
            <c:bubble3D val="0"/>
            <c:spPr>
              <a:solidFill>
                <a:srgbClr val="FFCD33"/>
              </a:solidFill>
              <a:ln w="19080">
                <a:solidFill>
                  <a:srgbClr val="FFFFFF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F-C52A-4CE2-80E8-E6B01B0D6FA7}"/>
              </c:ext>
            </c:extLst>
          </c:dPt>
          <c:dLbls>
            <c:dLbl>
              <c:idx val="0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52A-4CE2-80E8-E6B01B0D6FA7}"/>
                </c:ext>
              </c:extLst>
            </c:dLbl>
            <c:dLbl>
              <c:idx val="1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52A-4CE2-80E8-E6B01B0D6FA7}"/>
                </c:ext>
              </c:extLst>
            </c:dLbl>
            <c:dLbl>
              <c:idx val="2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2A-4CE2-80E8-E6B01B0D6FA7}"/>
                </c:ext>
              </c:extLst>
            </c:dLbl>
            <c:dLbl>
              <c:idx val="3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52A-4CE2-80E8-E6B01B0D6FA7}"/>
                </c:ext>
              </c:extLst>
            </c:dLbl>
            <c:dLbl>
              <c:idx val="4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52A-4CE2-80E8-E6B01B0D6FA7}"/>
                </c:ext>
              </c:extLst>
            </c:dLbl>
            <c:dLbl>
              <c:idx val="5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52A-4CE2-80E8-E6B01B0D6FA7}"/>
                </c:ext>
              </c:extLst>
            </c:dLbl>
            <c:dLbl>
              <c:idx val="6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52A-4CE2-80E8-E6B01B0D6FA7}"/>
                </c:ext>
              </c:extLst>
            </c:dLbl>
            <c:dLbl>
              <c:idx val="7"/>
              <c:numFmt formatCode="0.0%" sourceLinked="0"/>
              <c:spPr/>
              <c:txPr>
                <a:bodyPr wrap="square"/>
                <a:lstStyle/>
                <a:p>
                  <a:pPr>
                    <a:defRPr sz="900" b="0" u="none" strike="noStrike">
                      <a:solidFill>
                        <a:srgbClr val="404040"/>
                      </a:solidFill>
                      <a:uFillTx/>
                      <a:latin typeface="Calibri"/>
                    </a:defRPr>
                  </a:pPr>
                  <a:endParaRPr lang="es-E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52A-4CE2-80E8-E6B01B0D6FA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1"/>
            <c:separator> </c:separator>
            <c:showLeaderLines val="1"/>
            <c:leaderLines>
              <c:spPr>
                <a:ln w="9360">
                  <a:solidFill>
                    <a:srgbClr val="A6A6A6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'Export-Import Provincias'!$A$44:$A$51</c:f>
              <c:strCache>
                <c:ptCount val="8"/>
                <c:pt idx="0">
                  <c:v>Almería</c:v>
                </c:pt>
                <c:pt idx="1">
                  <c:v>Cádiz</c:v>
                </c:pt>
                <c:pt idx="2">
                  <c:v>Córdoba</c:v>
                </c:pt>
                <c:pt idx="3">
                  <c:v>Granada</c:v>
                </c:pt>
                <c:pt idx="4">
                  <c:v>Huelva</c:v>
                </c:pt>
                <c:pt idx="5">
                  <c:v>Jaén</c:v>
                </c:pt>
                <c:pt idx="6">
                  <c:v>Málaga</c:v>
                </c:pt>
                <c:pt idx="7">
                  <c:v>Sevilla</c:v>
                </c:pt>
              </c:strCache>
            </c:strRef>
          </c:cat>
          <c:val>
            <c:numRef>
              <c:f>'Export-Import Provincias'!$G$44:$G$51</c:f>
              <c:numCache>
                <c:formatCode>#,##0</c:formatCode>
                <c:ptCount val="8"/>
                <c:pt idx="0">
                  <c:v>205180.09615200001</c:v>
                </c:pt>
                <c:pt idx="1">
                  <c:v>807939.10858799994</c:v>
                </c:pt>
                <c:pt idx="2">
                  <c:v>177354.894355</c:v>
                </c:pt>
                <c:pt idx="3">
                  <c:v>339476.18899200001</c:v>
                </c:pt>
                <c:pt idx="4">
                  <c:v>1677673.052808</c:v>
                </c:pt>
                <c:pt idx="5">
                  <c:v>80358.119867999994</c:v>
                </c:pt>
                <c:pt idx="6">
                  <c:v>865247.27685200004</c:v>
                </c:pt>
                <c:pt idx="7">
                  <c:v>1123595.501955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52A-4CE2-80E8-E6B01B0D6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400" b="0" u="none" strike="noStrike">
                <a:solidFill>
                  <a:srgbClr val="595959"/>
                </a:solidFill>
                <a:uFillTx/>
                <a:latin typeface="Calibri"/>
              </a:rPr>
              <a:t>Título del gráfico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8-4D78-973B-CEE23F124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300671"/>
        <c:axId val="83367723"/>
      </c:barChart>
      <c:catAx>
        <c:axId val="38300671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83367723"/>
        <c:crosses val="autoZero"/>
        <c:auto val="1"/>
        <c:lblAlgn val="ctr"/>
        <c:lblOffset val="100"/>
        <c:noMultiLvlLbl val="0"/>
      </c:catAx>
      <c:valAx>
        <c:axId val="83367723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38300671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400" b="0" u="none" strike="noStrike">
                <a:solidFill>
                  <a:srgbClr val="595959"/>
                </a:solidFill>
                <a:uFillTx/>
                <a:latin typeface="Calibri"/>
              </a:rPr>
              <a:t>Título del gráfico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4-4B66-8F63-1E1FF7ADB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9885173"/>
        <c:axId val="8551540"/>
      </c:barChart>
      <c:catAx>
        <c:axId val="99885173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8551540"/>
        <c:crosses val="autoZero"/>
        <c:auto val="1"/>
        <c:lblAlgn val="ctr"/>
        <c:lblOffset val="100"/>
        <c:noMultiLvlLbl val="0"/>
      </c:catAx>
      <c:valAx>
        <c:axId val="8551540"/>
        <c:scaling>
          <c:orientation val="minMax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0.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99885173"/>
        <c:crosses val="autoZero"/>
        <c:crossBetween val="between"/>
      </c:valAx>
      <c:spPr>
        <a:noFill/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c:style val="2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lang="es-ES" sz="1400" b="1" u="none" strike="noStrike">
                <a:solidFill>
                  <a:srgbClr val="595959"/>
                </a:solidFill>
                <a:uFillTx/>
                <a:latin typeface="Calibri"/>
              </a:rPr>
              <a:t>Evolución nº exportadores TOTALES Y REGULARES en Andalucía.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'Nº Exportadores'!$B$6</c:f>
              <c:strCache>
                <c:ptCount val="1"/>
                <c:pt idx="0">
                  <c:v>Exportadores TOTALES</c:v>
                </c:pt>
              </c:strCache>
            </c:strRef>
          </c:tx>
          <c:spPr>
            <a:solidFill>
              <a:srgbClr val="4472C4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numRef>
              <c:f>('Nº Exportadores'!$C$5:$G$5,'Nº Exportadores'!$I$5)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('Nº Exportadores'!$C$6:$G$6,'Nº Exportadores'!$I$6)</c:f>
              <c:numCache>
                <c:formatCode>#,##0</c:formatCode>
                <c:ptCount val="6"/>
                <c:pt idx="0">
                  <c:v>3766</c:v>
                </c:pt>
                <c:pt idx="1">
                  <c:v>4387</c:v>
                </c:pt>
                <c:pt idx="2">
                  <c:v>4343</c:v>
                </c:pt>
                <c:pt idx="3">
                  <c:v>4174</c:v>
                </c:pt>
                <c:pt idx="4">
                  <c:v>4100</c:v>
                </c:pt>
                <c:pt idx="5">
                  <c:v>4085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7E-4BB0-8927-6E9710A66193}"/>
            </c:ext>
          </c:extLst>
        </c:ser>
        <c:ser>
          <c:idx val="1"/>
          <c:order val="1"/>
          <c:tx>
            <c:v>Exportadores REGULARES</c:v>
          </c:tx>
          <c:spPr>
            <a:solidFill>
              <a:srgbClr val="ED7D31"/>
            </a:solidFill>
            <a:ln w="0"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900" b="0" u="none" strike="noStrike">
                    <a:solidFill>
                      <a:srgbClr val="404040"/>
                    </a:solidFill>
                    <a:uFillTx/>
                    <a:latin typeface="Calibri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numRef>
              <c:f>('Nº Exportadores'!$C$5:$G$5,'Nº Exportadores'!$I$5)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('Nº Exportadores'!$C$12:$G$12,'Nº Exportadores'!$I$12)</c:f>
              <c:numCache>
                <c:formatCode>#,##0</c:formatCode>
                <c:ptCount val="6"/>
                <c:pt idx="0">
                  <c:v>1744</c:v>
                </c:pt>
                <c:pt idx="1">
                  <c:v>1762</c:v>
                </c:pt>
                <c:pt idx="2">
                  <c:v>1893</c:v>
                </c:pt>
                <c:pt idx="3">
                  <c:v>1933</c:v>
                </c:pt>
                <c:pt idx="4">
                  <c:v>2055</c:v>
                </c:pt>
                <c:pt idx="5">
                  <c:v>2057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7E-4BB0-8927-6E9710A66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707720"/>
        <c:axId val="28293737"/>
      </c:barChart>
      <c:catAx>
        <c:axId val="4770772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D9D9D9"/>
            </a:solidFill>
            <a:round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28293737"/>
        <c:crosses val="autoZero"/>
        <c:auto val="1"/>
        <c:lblAlgn val="ctr"/>
        <c:lblOffset val="100"/>
        <c:noMultiLvlLbl val="0"/>
      </c:catAx>
      <c:valAx>
        <c:axId val="28293737"/>
        <c:scaling>
          <c:orientation val="minMax"/>
          <c:min val="0"/>
        </c:scaling>
        <c:delete val="0"/>
        <c:axPos val="l"/>
        <c:majorGridlines>
          <c:spPr>
            <a:ln w="9360">
              <a:solidFill>
                <a:srgbClr val="D9D9D9"/>
              </a:solidFill>
              <a:round/>
            </a:ln>
          </c:spPr>
        </c:majorGridlines>
        <c:numFmt formatCode="#,##0" sourceLinked="0"/>
        <c:majorTickMark val="none"/>
        <c:minorTickMark val="none"/>
        <c:tickLblPos val="nextTo"/>
        <c:spPr>
          <a:ln w="6480">
            <a:noFill/>
          </a:ln>
        </c:spPr>
        <c:txPr>
          <a:bodyPr/>
          <a:lstStyle/>
          <a:p>
            <a:pPr>
              <a:defRPr sz="900" b="0" u="none" strike="noStrike">
                <a:solidFill>
                  <a:srgbClr val="595959"/>
                </a:solidFill>
                <a:uFillTx/>
                <a:latin typeface="Calibri"/>
              </a:defRPr>
            </a:pPr>
            <a:endParaRPr lang="es-ES"/>
          </a:p>
        </c:txPr>
        <c:crossAx val="47707720"/>
        <c:crosses val="autoZero"/>
        <c:crossBetween val="between"/>
      </c:valAx>
      <c:spPr>
        <a:noFill/>
        <a:ln w="0">
          <a:noFill/>
        </a:ln>
      </c:spPr>
    </c:plotArea>
    <c:legend>
      <c:legendPos val="b"/>
      <c:overlay val="0"/>
      <c:spPr>
        <a:noFill/>
        <a:ln w="0">
          <a:noFill/>
        </a:ln>
      </c:spPr>
      <c:txPr>
        <a:bodyPr/>
        <a:lstStyle/>
        <a:p>
          <a:pPr>
            <a:defRPr sz="900" b="0" u="none" strike="noStrike">
              <a:solidFill>
                <a:srgbClr val="595959"/>
              </a:solidFill>
              <a:uFillTx/>
              <a:latin typeface="Calibri"/>
            </a:defRPr>
          </a:pPr>
          <a:endParaRPr lang="es-ES"/>
        </a:p>
      </c:txPr>
    </c:legend>
    <c:plotVisOnly val="1"/>
    <c:dispBlanksAs val="zero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27360</xdr:colOff>
      <xdr:row>0</xdr:row>
      <xdr:rowOff>18000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27360" cy="180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</xdr:col>
      <xdr:colOff>65520</xdr:colOff>
      <xdr:row>0</xdr:row>
      <xdr:rowOff>92520</xdr:rowOff>
    </xdr:from>
    <xdr:to>
      <xdr:col>4</xdr:col>
      <xdr:colOff>72720</xdr:colOff>
      <xdr:row>3</xdr:row>
      <xdr:rowOff>130320</xdr:rowOff>
    </xdr:to>
    <xdr:pic>
      <xdr:nvPicPr>
        <xdr:cNvPr id="3" name="Imagen 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38560" y="92520"/>
          <a:ext cx="2845800" cy="599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45720</xdr:rowOff>
    </xdr:from>
    <xdr:to>
      <xdr:col>5</xdr:col>
      <xdr:colOff>139985</xdr:colOff>
      <xdr:row>34</xdr:row>
      <xdr:rowOff>44640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242397</xdr:colOff>
      <xdr:row>19</xdr:row>
      <xdr:rowOff>12182</xdr:rowOff>
    </xdr:from>
    <xdr:to>
      <xdr:col>10</xdr:col>
      <xdr:colOff>389695</xdr:colOff>
      <xdr:row>34</xdr:row>
      <xdr:rowOff>11102</xdr:rowOff>
    </xdr:to>
    <xdr:graphicFrame macro="">
      <xdr:nvGraphicFramePr>
        <xdr:cNvPr id="3" name="Gráfic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55</xdr:row>
      <xdr:rowOff>93240</xdr:rowOff>
    </xdr:from>
    <xdr:to>
      <xdr:col>5</xdr:col>
      <xdr:colOff>139985</xdr:colOff>
      <xdr:row>70</xdr:row>
      <xdr:rowOff>92160</xdr:rowOff>
    </xdr:to>
    <xdr:graphicFrame macro="">
      <xdr:nvGraphicFramePr>
        <xdr:cNvPr id="4" name="Gráfico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277715</xdr:colOff>
      <xdr:row>55</xdr:row>
      <xdr:rowOff>94680</xdr:rowOff>
    </xdr:from>
    <xdr:to>
      <xdr:col>10</xdr:col>
      <xdr:colOff>425013</xdr:colOff>
      <xdr:row>70</xdr:row>
      <xdr:rowOff>93600</xdr:rowOff>
    </xdr:to>
    <xdr:graphicFrame macro="">
      <xdr:nvGraphicFramePr>
        <xdr:cNvPr id="5" name="Gráfico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289440</xdr:colOff>
      <xdr:row>34</xdr:row>
      <xdr:rowOff>72720</xdr:rowOff>
    </xdr:to>
    <xdr:graphicFrame macro="">
      <xdr:nvGraphicFramePr>
        <xdr:cNvPr id="6" name="Gráfico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289440</xdr:colOff>
      <xdr:row>34</xdr:row>
      <xdr:rowOff>72720</xdr:rowOff>
    </xdr:to>
    <xdr:graphicFrame macro="">
      <xdr:nvGraphicFramePr>
        <xdr:cNvPr id="7" name="Gráfico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3</xdr:col>
      <xdr:colOff>197567</xdr:colOff>
      <xdr:row>59</xdr:row>
      <xdr:rowOff>32254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4FB2F78-5CC3-47AF-9BB8-F13B93850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704294"/>
          <a:ext cx="3962743" cy="2889754"/>
        </a:xfrm>
        <a:prstGeom prst="rect">
          <a:avLst/>
        </a:prstGeom>
      </xdr:spPr>
    </xdr:pic>
    <xdr:clientData/>
  </xdr:twoCellAnchor>
  <xdr:twoCellAnchor editAs="oneCell">
    <xdr:from>
      <xdr:col>5</xdr:col>
      <xdr:colOff>179294</xdr:colOff>
      <xdr:row>44</xdr:row>
      <xdr:rowOff>0</xdr:rowOff>
    </xdr:from>
    <xdr:to>
      <xdr:col>9</xdr:col>
      <xdr:colOff>61469</xdr:colOff>
      <xdr:row>59</xdr:row>
      <xdr:rowOff>50544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5EEE9C3-6178-4804-ADB3-226B1EC35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9704294"/>
          <a:ext cx="3804234" cy="2908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3</xdr:col>
      <xdr:colOff>337788</xdr:colOff>
      <xdr:row>75</xdr:row>
      <xdr:rowOff>117606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B357BF9-6404-432F-A01E-30FD40A4C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752294"/>
          <a:ext cx="4102964" cy="2975106"/>
        </a:xfrm>
        <a:prstGeom prst="rect">
          <a:avLst/>
        </a:prstGeom>
      </xdr:spPr>
    </xdr:pic>
    <xdr:clientData/>
  </xdr:twoCellAnchor>
  <xdr:twoCellAnchor editAs="oneCell">
    <xdr:from>
      <xdr:col>6</xdr:col>
      <xdr:colOff>22412</xdr:colOff>
      <xdr:row>60</xdr:row>
      <xdr:rowOff>11205</xdr:rowOff>
    </xdr:from>
    <xdr:to>
      <xdr:col>9</xdr:col>
      <xdr:colOff>223114</xdr:colOff>
      <xdr:row>75</xdr:row>
      <xdr:rowOff>134907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8AEA73F-ACC7-4919-AED4-B0BC5EBAF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58118" y="12763499"/>
          <a:ext cx="3932261" cy="29812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35</xdr:row>
      <xdr:rowOff>79373</xdr:rowOff>
    </xdr:from>
    <xdr:to>
      <xdr:col>5</xdr:col>
      <xdr:colOff>780563</xdr:colOff>
      <xdr:row>59</xdr:row>
      <xdr:rowOff>105352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2FDB146-284C-4B20-BFE9-EE2E39B22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5747998"/>
          <a:ext cx="7178188" cy="4597979"/>
        </a:xfrm>
        <a:prstGeom prst="rect">
          <a:avLst/>
        </a:prstGeom>
      </xdr:spPr>
    </xdr:pic>
    <xdr:clientData/>
  </xdr:twoCellAnchor>
  <xdr:twoCellAnchor editAs="oneCell">
    <xdr:from>
      <xdr:col>7</xdr:col>
      <xdr:colOff>294408</xdr:colOff>
      <xdr:row>35</xdr:row>
      <xdr:rowOff>40408</xdr:rowOff>
    </xdr:from>
    <xdr:to>
      <xdr:col>13</xdr:col>
      <xdr:colOff>617717</xdr:colOff>
      <xdr:row>59</xdr:row>
      <xdr:rowOff>31749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0AB7F9-D30E-4BA3-992D-D4CF2B71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41408" y="15709033"/>
          <a:ext cx="7292434" cy="45633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2583360</xdr:colOff>
      <xdr:row>19</xdr:row>
      <xdr:rowOff>104040</xdr:rowOff>
    </xdr:from>
    <xdr:to>
      <xdr:col>6</xdr:col>
      <xdr:colOff>694800</xdr:colOff>
      <xdr:row>35</xdr:row>
      <xdr:rowOff>55080</xdr:rowOff>
    </xdr:to>
    <xdr:graphicFrame macro="">
      <xdr:nvGraphicFramePr>
        <xdr:cNvPr id="12" name="Gráfico 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UDIOS%20Y%20ESTADISTICAS/BALANZA%20COMERCIAL%20AGRARIA/2025/10_Ene_Oct_2025/260108_Datos_comercio_exterior_agroalim_Ene_Oct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ón"/>
      <sheetName val="Export-Import Provincias"/>
      <sheetName val="Gráfico2"/>
      <sheetName val="Gráfico1"/>
      <sheetName val="Ranking países"/>
      <sheetName val="Ranking capítulos"/>
      <sheetName val="Ranking productos"/>
      <sheetName val="Nº Exportadores"/>
    </sheetNames>
    <sheetDataSet>
      <sheetData sheetId="0"/>
      <sheetData sheetId="1">
        <row r="16">
          <cell r="J16">
            <v>-0.19702484421919189</v>
          </cell>
        </row>
        <row r="52">
          <cell r="J52">
            <v>-10.918430823290763</v>
          </cell>
        </row>
      </sheetData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="110" zoomScaleNormal="110" workbookViewId="0">
      <selection activeCell="J26" sqref="J26"/>
    </sheetView>
  </sheetViews>
  <sheetFormatPr baseColWidth="10" defaultColWidth="10.5703125" defaultRowHeight="15" customHeight="1" x14ac:dyDescent="0.25"/>
  <cols>
    <col min="1" max="1" width="6.7109375" style="1" customWidth="1"/>
    <col min="2" max="10" width="13.42578125" style="1" customWidth="1"/>
  </cols>
  <sheetData>
    <row r="1" spans="1:11" ht="15" customHeight="1" x14ac:dyDescent="0.25">
      <c r="A1" s="133" t="s">
        <v>0</v>
      </c>
      <c r="B1" s="2"/>
      <c r="C1" s="2"/>
      <c r="D1" s="2"/>
      <c r="E1" s="2"/>
      <c r="F1" s="2"/>
      <c r="G1" s="2"/>
      <c r="H1" s="2"/>
      <c r="I1" s="2"/>
      <c r="J1" s="2"/>
      <c r="K1" s="134" t="s">
        <v>1</v>
      </c>
    </row>
    <row r="2" spans="1:11" ht="14.25" customHeight="1" x14ac:dyDescent="0.25">
      <c r="A2" s="133"/>
      <c r="B2" s="3"/>
      <c r="C2" s="3"/>
      <c r="D2" s="3"/>
      <c r="E2" s="4"/>
      <c r="F2" s="4"/>
      <c r="G2" s="135" t="s">
        <v>2</v>
      </c>
      <c r="H2" s="135"/>
      <c r="I2" s="135"/>
      <c r="J2" s="135"/>
      <c r="K2" s="134"/>
    </row>
    <row r="3" spans="1:11" x14ac:dyDescent="0.25">
      <c r="A3" s="133"/>
      <c r="B3" s="3"/>
      <c r="C3" s="3"/>
      <c r="D3" s="3"/>
      <c r="E3" s="5"/>
      <c r="F3" s="4"/>
      <c r="G3" s="135"/>
      <c r="H3" s="135"/>
      <c r="I3" s="135"/>
      <c r="J3" s="135"/>
      <c r="K3" s="134"/>
    </row>
    <row r="4" spans="1:11" x14ac:dyDescent="0.25">
      <c r="A4" s="133"/>
      <c r="B4" s="3"/>
      <c r="C4" s="3"/>
      <c r="D4" s="3"/>
      <c r="E4" s="3"/>
      <c r="F4" s="3"/>
      <c r="G4" s="3"/>
      <c r="H4" s="3"/>
      <c r="I4" s="3"/>
      <c r="J4" s="3"/>
      <c r="K4" s="134"/>
    </row>
    <row r="5" spans="1:11" x14ac:dyDescent="0.25">
      <c r="A5" s="133"/>
      <c r="B5" s="3"/>
      <c r="C5" s="3"/>
      <c r="D5" s="3"/>
      <c r="E5" s="3"/>
      <c r="F5" s="3"/>
      <c r="G5" s="3"/>
      <c r="H5" s="3"/>
      <c r="I5" s="3"/>
      <c r="J5" s="3"/>
      <c r="K5" s="134"/>
    </row>
    <row r="6" spans="1:11" x14ac:dyDescent="0.25">
      <c r="A6" s="133"/>
      <c r="B6" s="3"/>
      <c r="C6" s="3"/>
      <c r="D6" s="3"/>
      <c r="E6" s="3"/>
      <c r="F6" s="3"/>
      <c r="G6" s="3"/>
      <c r="H6" s="3"/>
      <c r="I6" s="3"/>
      <c r="J6" s="3"/>
      <c r="K6" s="134"/>
    </row>
    <row r="7" spans="1:11" x14ac:dyDescent="0.25">
      <c r="A7" s="133"/>
      <c r="B7" s="3"/>
      <c r="C7" s="3"/>
      <c r="D7" s="3"/>
      <c r="E7" s="3"/>
      <c r="F7" s="3"/>
      <c r="G7" s="3"/>
      <c r="H7" s="3"/>
      <c r="I7" s="3"/>
      <c r="J7" s="3"/>
      <c r="K7" s="134"/>
    </row>
    <row r="8" spans="1:11" x14ac:dyDescent="0.25">
      <c r="A8" s="133"/>
      <c r="B8" s="3"/>
      <c r="C8" s="3"/>
      <c r="D8" s="3"/>
      <c r="E8" s="3"/>
      <c r="F8" s="3"/>
      <c r="G8" s="3"/>
      <c r="H8" s="3"/>
      <c r="I8" s="3"/>
      <c r="J8" s="3"/>
      <c r="K8" s="134"/>
    </row>
    <row r="9" spans="1:11" x14ac:dyDescent="0.25">
      <c r="A9" s="133"/>
      <c r="B9" s="3"/>
      <c r="C9" s="3"/>
      <c r="D9" s="3"/>
      <c r="E9" s="3"/>
      <c r="F9" s="3"/>
      <c r="G9" s="3"/>
      <c r="H9" s="3"/>
      <c r="I9" s="3"/>
      <c r="J9" s="3"/>
      <c r="K9" s="134"/>
    </row>
    <row r="10" spans="1:11" ht="18.75" x14ac:dyDescent="0.3">
      <c r="A10" s="133"/>
      <c r="B10" s="3"/>
      <c r="C10" s="136" t="s">
        <v>89</v>
      </c>
      <c r="D10" s="136"/>
      <c r="E10" s="136"/>
      <c r="F10" s="136"/>
      <c r="G10" s="136"/>
      <c r="H10" s="136"/>
      <c r="I10" s="136"/>
      <c r="J10" s="3"/>
      <c r="K10" s="134"/>
    </row>
    <row r="11" spans="1:11" x14ac:dyDescent="0.25">
      <c r="A11" s="133"/>
      <c r="B11" s="3"/>
      <c r="C11" s="3"/>
      <c r="D11" s="3"/>
      <c r="E11" s="3"/>
      <c r="F11" s="3"/>
      <c r="G11" s="3"/>
      <c r="H11" s="3"/>
      <c r="I11" s="3"/>
      <c r="J11" s="3"/>
      <c r="K11" s="134"/>
    </row>
    <row r="12" spans="1:11" x14ac:dyDescent="0.25">
      <c r="A12" s="133"/>
      <c r="B12" s="3"/>
      <c r="C12" s="3"/>
      <c r="D12" s="3"/>
      <c r="E12" s="3"/>
      <c r="F12" s="3"/>
      <c r="G12" s="3"/>
      <c r="H12" s="3"/>
      <c r="I12" s="3"/>
      <c r="J12" s="3"/>
      <c r="K12" s="134"/>
    </row>
    <row r="13" spans="1:11" x14ac:dyDescent="0.25">
      <c r="A13" s="133"/>
      <c r="B13" s="3"/>
      <c r="C13" s="3"/>
      <c r="D13" s="3"/>
      <c r="E13" s="3"/>
      <c r="F13" s="3"/>
      <c r="G13" s="3"/>
      <c r="H13" s="3"/>
      <c r="I13" s="3"/>
      <c r="J13" s="3"/>
      <c r="K13" s="134"/>
    </row>
    <row r="14" spans="1:11" x14ac:dyDescent="0.25">
      <c r="A14" s="133"/>
      <c r="B14" s="3"/>
      <c r="C14" s="3"/>
      <c r="D14" s="3"/>
      <c r="E14" s="3"/>
      <c r="F14" s="3"/>
      <c r="G14" s="3"/>
      <c r="H14" s="3"/>
      <c r="I14" s="3"/>
      <c r="J14" s="3"/>
      <c r="K14" s="134"/>
    </row>
    <row r="15" spans="1:11" x14ac:dyDescent="0.25">
      <c r="A15" s="133"/>
      <c r="B15" s="3"/>
      <c r="C15" s="3"/>
      <c r="D15" s="3"/>
      <c r="E15" s="3"/>
      <c r="F15" s="3"/>
      <c r="G15" s="3"/>
      <c r="H15" s="3"/>
      <c r="I15" s="3"/>
      <c r="J15" s="3"/>
      <c r="K15" s="134"/>
    </row>
    <row r="16" spans="1:11" x14ac:dyDescent="0.25">
      <c r="A16" s="133"/>
      <c r="B16" s="3"/>
      <c r="C16" s="3" t="s">
        <v>3</v>
      </c>
      <c r="D16" s="3" t="s">
        <v>4</v>
      </c>
      <c r="E16" s="3"/>
      <c r="F16" s="3"/>
      <c r="G16" s="3"/>
      <c r="H16" s="3"/>
      <c r="I16" s="3"/>
      <c r="J16" s="3"/>
      <c r="K16" s="134"/>
    </row>
    <row r="17" spans="1:11" x14ac:dyDescent="0.25">
      <c r="A17" s="133"/>
      <c r="B17" s="3"/>
      <c r="C17" s="3" t="s">
        <v>5</v>
      </c>
      <c r="D17" s="3" t="s">
        <v>6</v>
      </c>
      <c r="E17" s="3"/>
      <c r="F17" s="3"/>
      <c r="G17" s="3"/>
      <c r="H17" s="3"/>
      <c r="I17" s="3"/>
      <c r="J17" s="3"/>
      <c r="K17" s="134"/>
    </row>
    <row r="18" spans="1:11" x14ac:dyDescent="0.25">
      <c r="A18" s="133"/>
      <c r="B18" s="3"/>
      <c r="C18" s="3" t="s">
        <v>7</v>
      </c>
      <c r="D18" s="3" t="s">
        <v>8</v>
      </c>
      <c r="E18" s="3"/>
      <c r="F18" s="3"/>
      <c r="G18" s="3"/>
      <c r="H18" s="3"/>
      <c r="I18" s="3"/>
      <c r="J18" s="3"/>
      <c r="K18" s="134"/>
    </row>
    <row r="19" spans="1:11" x14ac:dyDescent="0.25">
      <c r="A19" s="133"/>
      <c r="B19" s="3"/>
      <c r="C19" s="3" t="s">
        <v>9</v>
      </c>
      <c r="D19" s="3" t="s">
        <v>10</v>
      </c>
      <c r="E19" s="3"/>
      <c r="F19" s="3"/>
      <c r="G19" s="3"/>
      <c r="H19" s="3"/>
      <c r="I19" s="3"/>
      <c r="J19" s="3"/>
      <c r="K19" s="134"/>
    </row>
    <row r="20" spans="1:11" x14ac:dyDescent="0.25">
      <c r="A20" s="133"/>
      <c r="B20" s="3"/>
      <c r="C20" s="3" t="s">
        <v>11</v>
      </c>
      <c r="D20" s="3" t="s">
        <v>12</v>
      </c>
      <c r="E20" s="3"/>
      <c r="F20" s="3"/>
      <c r="G20" s="3"/>
      <c r="H20" s="3"/>
      <c r="I20" s="3"/>
      <c r="J20" s="3"/>
      <c r="K20" s="134"/>
    </row>
    <row r="21" spans="1:11" x14ac:dyDescent="0.25">
      <c r="A21" s="133"/>
      <c r="B21" s="3"/>
      <c r="C21" s="3"/>
      <c r="D21" s="3"/>
      <c r="E21" s="3"/>
      <c r="F21" s="3"/>
      <c r="G21" s="3"/>
      <c r="H21" s="3"/>
      <c r="I21" s="3"/>
      <c r="J21" s="3"/>
      <c r="K21" s="134"/>
    </row>
    <row r="22" spans="1:11" x14ac:dyDescent="0.25">
      <c r="A22" s="133"/>
      <c r="B22" s="3"/>
      <c r="C22" s="3"/>
      <c r="D22" s="3"/>
      <c r="E22" s="3"/>
      <c r="F22" s="3"/>
      <c r="G22" s="3"/>
      <c r="H22" s="3"/>
      <c r="I22" s="3"/>
      <c r="J22" s="3"/>
      <c r="K22" s="134"/>
    </row>
    <row r="23" spans="1:11" x14ac:dyDescent="0.25">
      <c r="A23" s="133"/>
      <c r="B23" s="3"/>
      <c r="C23" s="3"/>
      <c r="D23" s="3"/>
      <c r="E23" s="3"/>
      <c r="F23" s="3"/>
      <c r="G23" s="3"/>
      <c r="H23" s="3"/>
      <c r="I23" s="3"/>
      <c r="J23" s="3"/>
      <c r="K23" s="134"/>
    </row>
    <row r="24" spans="1:11" x14ac:dyDescent="0.25">
      <c r="A24" s="133"/>
      <c r="B24" s="3"/>
      <c r="C24" s="3"/>
      <c r="D24" s="3"/>
      <c r="E24" s="3"/>
      <c r="F24" s="3"/>
      <c r="G24" s="3"/>
      <c r="H24" s="3"/>
      <c r="I24" s="3"/>
      <c r="J24" s="3"/>
      <c r="K24" s="134"/>
    </row>
    <row r="25" spans="1:11" ht="15" customHeight="1" x14ac:dyDescent="0.25">
      <c r="A25" s="133"/>
      <c r="B25" s="3"/>
      <c r="C25" s="137" t="s">
        <v>13</v>
      </c>
      <c r="D25" s="137"/>
      <c r="E25" s="137"/>
      <c r="F25" s="137"/>
      <c r="G25" s="137"/>
      <c r="H25" s="137"/>
      <c r="I25" s="137"/>
      <c r="J25" s="3"/>
      <c r="K25" s="134"/>
    </row>
    <row r="26" spans="1:11" x14ac:dyDescent="0.25">
      <c r="A26" s="133"/>
      <c r="B26" s="3"/>
      <c r="C26" s="137"/>
      <c r="D26" s="137"/>
      <c r="E26" s="137"/>
      <c r="F26" s="137"/>
      <c r="G26" s="137"/>
      <c r="H26" s="137"/>
      <c r="I26" s="137"/>
      <c r="J26" s="3"/>
      <c r="K26" s="134"/>
    </row>
    <row r="27" spans="1:11" x14ac:dyDescent="0.25">
      <c r="A27" s="133"/>
      <c r="B27" s="3"/>
      <c r="C27" s="3"/>
      <c r="D27" s="3"/>
      <c r="E27" s="3"/>
      <c r="F27" s="3"/>
      <c r="G27" s="3"/>
      <c r="H27" s="3"/>
      <c r="I27" s="3"/>
      <c r="J27" s="3"/>
      <c r="K27" s="134"/>
    </row>
    <row r="28" spans="1:11" x14ac:dyDescent="0.25">
      <c r="A28" s="133"/>
      <c r="B28" s="3"/>
      <c r="C28" s="3"/>
      <c r="D28" s="3"/>
      <c r="E28" s="3"/>
      <c r="F28" s="3"/>
      <c r="G28" s="3"/>
      <c r="H28" s="3"/>
      <c r="I28" s="3"/>
      <c r="J28" s="3"/>
      <c r="K28" s="134"/>
    </row>
    <row r="29" spans="1:11" ht="15" customHeight="1" x14ac:dyDescent="0.25">
      <c r="A29" s="133"/>
      <c r="B29" s="3"/>
      <c r="C29" s="137" t="s">
        <v>90</v>
      </c>
      <c r="D29" s="137"/>
      <c r="E29" s="137"/>
      <c r="F29" s="137"/>
      <c r="G29" s="137"/>
      <c r="H29" s="137"/>
      <c r="I29" s="3"/>
      <c r="J29" s="3"/>
      <c r="K29" s="134"/>
    </row>
    <row r="30" spans="1:11" x14ac:dyDescent="0.25">
      <c r="A30" s="133"/>
      <c r="B30" s="3"/>
      <c r="C30" s="137"/>
      <c r="D30" s="137"/>
      <c r="E30" s="137"/>
      <c r="F30" s="137"/>
      <c r="G30" s="137"/>
      <c r="H30" s="137"/>
      <c r="I30" s="3"/>
      <c r="J30" s="3"/>
      <c r="K30" s="134"/>
    </row>
    <row r="31" spans="1:11" x14ac:dyDescent="0.25">
      <c r="A31" s="133"/>
      <c r="B31" s="3"/>
      <c r="C31" s="3"/>
      <c r="D31" s="3"/>
      <c r="E31" s="3"/>
      <c r="F31" s="3"/>
      <c r="G31" s="3"/>
      <c r="H31" s="3"/>
      <c r="I31" s="3"/>
      <c r="J31" s="3"/>
      <c r="K31" s="134"/>
    </row>
    <row r="32" spans="1:11" x14ac:dyDescent="0.25">
      <c r="A32" s="133"/>
      <c r="B32" s="6"/>
      <c r="C32" s="6"/>
      <c r="D32" s="6"/>
      <c r="E32" s="6"/>
      <c r="F32" s="6"/>
      <c r="G32" s="6"/>
      <c r="H32" s="6"/>
      <c r="I32" s="6"/>
      <c r="J32" s="6"/>
      <c r="K32" s="134"/>
    </row>
  </sheetData>
  <mergeCells count="6">
    <mergeCell ref="A1:A32"/>
    <mergeCell ref="K1:K32"/>
    <mergeCell ref="G2:J3"/>
    <mergeCell ref="C10:I10"/>
    <mergeCell ref="C25:I26"/>
    <mergeCell ref="C29:H30"/>
  </mergeCells>
  <pageMargins left="0.70833333333333304" right="0.70833333333333304" top="0.74791666666666701" bottom="0.74791666666666701" header="0.511811023622047" footer="0.511811023622047"/>
  <pageSetup paperSize="9" scale="9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4"/>
  <sheetViews>
    <sheetView topLeftCell="A25" zoomScale="110" zoomScaleNormal="110" workbookViewId="0">
      <selection activeCell="O17" sqref="O17"/>
    </sheetView>
  </sheetViews>
  <sheetFormatPr baseColWidth="10" defaultColWidth="10.5703125" defaultRowHeight="15" customHeight="1" x14ac:dyDescent="0.25"/>
  <cols>
    <col min="8" max="8" width="12.85546875" style="1" customWidth="1"/>
    <col min="9" max="9" width="10.140625" style="1" customWidth="1"/>
  </cols>
  <sheetData>
    <row r="1" spans="1:10" ht="15.75" x14ac:dyDescent="0.25">
      <c r="A1" s="7" t="s">
        <v>14</v>
      </c>
    </row>
    <row r="3" spans="1:10" ht="15.75" x14ac:dyDescent="0.25">
      <c r="A3" s="8" t="s">
        <v>15</v>
      </c>
    </row>
    <row r="4" spans="1:10" x14ac:dyDescent="0.25">
      <c r="A4" s="9"/>
    </row>
    <row r="5" spans="1:10" ht="15" customHeight="1" x14ac:dyDescent="0.25">
      <c r="A5" s="140"/>
      <c r="B5" s="141" t="s">
        <v>16</v>
      </c>
      <c r="C5" s="141"/>
      <c r="D5" s="141" t="s">
        <v>16</v>
      </c>
      <c r="E5" s="141"/>
      <c r="F5" s="141" t="s">
        <v>16</v>
      </c>
      <c r="G5" s="141"/>
      <c r="H5" s="138" t="s">
        <v>17</v>
      </c>
      <c r="I5" s="138"/>
    </row>
    <row r="6" spans="1:10" x14ac:dyDescent="0.25">
      <c r="A6" s="140"/>
      <c r="B6" s="139">
        <v>2023</v>
      </c>
      <c r="C6" s="139"/>
      <c r="D6" s="139">
        <v>2024</v>
      </c>
      <c r="E6" s="139"/>
      <c r="F6" s="139">
        <v>2025</v>
      </c>
      <c r="G6" s="139"/>
      <c r="H6" s="138"/>
      <c r="I6" s="138"/>
    </row>
    <row r="7" spans="1:10" x14ac:dyDescent="0.25">
      <c r="A7" s="11" t="s">
        <v>18</v>
      </c>
      <c r="B7" s="10" t="s">
        <v>19</v>
      </c>
      <c r="C7" s="10" t="s">
        <v>20</v>
      </c>
      <c r="D7" s="10" t="s">
        <v>19</v>
      </c>
      <c r="E7" s="10" t="s">
        <v>20</v>
      </c>
      <c r="F7" s="10" t="s">
        <v>19</v>
      </c>
      <c r="G7" s="10" t="s">
        <v>20</v>
      </c>
      <c r="H7" s="10" t="s">
        <v>21</v>
      </c>
      <c r="I7" s="12" t="s">
        <v>22</v>
      </c>
    </row>
    <row r="8" spans="1:10" x14ac:dyDescent="0.25">
      <c r="A8" s="13" t="s">
        <v>23</v>
      </c>
      <c r="B8" s="14">
        <v>4047676.2725799996</v>
      </c>
      <c r="C8" s="15">
        <v>2583438.375697</v>
      </c>
      <c r="D8" s="15">
        <v>4030704.4444600018</v>
      </c>
      <c r="E8" s="15">
        <v>2781812.535958</v>
      </c>
      <c r="F8" s="14">
        <v>4365998.7107499987</v>
      </c>
      <c r="G8" s="15">
        <v>2769770.6079259999</v>
      </c>
      <c r="H8" s="16">
        <v>8.3185029046434273</v>
      </c>
      <c r="I8" s="17">
        <v>-0.43288064441240598</v>
      </c>
      <c r="J8" s="18"/>
    </row>
    <row r="9" spans="1:10" x14ac:dyDescent="0.25">
      <c r="A9" s="13" t="s">
        <v>24</v>
      </c>
      <c r="B9" s="14">
        <v>909119.71923999989</v>
      </c>
      <c r="C9" s="15">
        <v>475657.862112</v>
      </c>
      <c r="D9" s="15">
        <v>1014393.0307200002</v>
      </c>
      <c r="E9" s="15">
        <v>651206.14398499997</v>
      </c>
      <c r="F9" s="14">
        <v>963690.35179999995</v>
      </c>
      <c r="G9" s="15">
        <v>499098.14094399998</v>
      </c>
      <c r="H9" s="16">
        <v>-4.9983268205236238</v>
      </c>
      <c r="I9" s="17">
        <v>-23.357888196537605</v>
      </c>
      <c r="J9" s="18"/>
    </row>
    <row r="10" spans="1:10" x14ac:dyDescent="0.25">
      <c r="A10" s="13" t="s">
        <v>25</v>
      </c>
      <c r="B10" s="14">
        <v>1205469.1821600001</v>
      </c>
      <c r="C10" s="15">
        <v>451413.52942500002</v>
      </c>
      <c r="D10" s="15">
        <v>1495915.3478199998</v>
      </c>
      <c r="E10" s="15">
        <v>565623.99833800003</v>
      </c>
      <c r="F10" s="14">
        <v>1471872.0307600002</v>
      </c>
      <c r="G10" s="15">
        <v>614899.96987100004</v>
      </c>
      <c r="H10" s="16">
        <v>-1.6072645484276857</v>
      </c>
      <c r="I10" s="17">
        <v>8.7117894003419121</v>
      </c>
      <c r="J10" s="18"/>
    </row>
    <row r="11" spans="1:10" x14ac:dyDescent="0.25">
      <c r="A11" s="13" t="s">
        <v>26</v>
      </c>
      <c r="B11" s="14">
        <v>918401.34056000004</v>
      </c>
      <c r="C11" s="15">
        <v>283246.832283</v>
      </c>
      <c r="D11" s="15">
        <v>991483.65722000005</v>
      </c>
      <c r="E11" s="15">
        <v>310252.29357699997</v>
      </c>
      <c r="F11" s="14">
        <v>1014405.6283800001</v>
      </c>
      <c r="G11" s="15">
        <v>334405.61937199999</v>
      </c>
      <c r="H11" s="16">
        <v>2.3118859290399705</v>
      </c>
      <c r="I11" s="17">
        <v>7.7850595450974547</v>
      </c>
      <c r="J11" s="18"/>
    </row>
    <row r="12" spans="1:10" x14ac:dyDescent="0.25">
      <c r="A12" s="13" t="s">
        <v>27</v>
      </c>
      <c r="B12" s="14">
        <v>1696904.9325599999</v>
      </c>
      <c r="C12" s="15">
        <v>632476.35068899998</v>
      </c>
      <c r="D12" s="15">
        <v>1789610.3569900007</v>
      </c>
      <c r="E12" s="15">
        <v>582523.42396799999</v>
      </c>
      <c r="F12" s="14">
        <v>1896347.1418900001</v>
      </c>
      <c r="G12" s="15">
        <v>537972.43116100004</v>
      </c>
      <c r="H12" s="16">
        <v>5.9642471604558205</v>
      </c>
      <c r="I12" s="17">
        <v>-7.6479315635979095</v>
      </c>
      <c r="J12" s="18"/>
    </row>
    <row r="13" spans="1:10" x14ac:dyDescent="0.25">
      <c r="A13" s="13" t="s">
        <v>28</v>
      </c>
      <c r="B13" s="14">
        <v>266488.13032</v>
      </c>
      <c r="C13" s="15">
        <v>63267.902604000003</v>
      </c>
      <c r="D13" s="15">
        <v>413586.32818999997</v>
      </c>
      <c r="E13" s="15">
        <v>72637.336754000004</v>
      </c>
      <c r="F13" s="14">
        <v>514822.59524999995</v>
      </c>
      <c r="G13" s="15">
        <v>130293.55512999999</v>
      </c>
      <c r="H13" s="16">
        <v>24.477662862562621</v>
      </c>
      <c r="I13" s="17">
        <v>79.375457516103069</v>
      </c>
      <c r="J13" s="18"/>
    </row>
    <row r="14" spans="1:10" x14ac:dyDescent="0.25">
      <c r="A14" s="13" t="s">
        <v>29</v>
      </c>
      <c r="B14" s="14">
        <v>1441627.3586999997</v>
      </c>
      <c r="C14" s="15">
        <v>442139.39895200002</v>
      </c>
      <c r="D14" s="15">
        <v>1700592.1787499997</v>
      </c>
      <c r="E14" s="15">
        <v>475429.504395</v>
      </c>
      <c r="F14" s="14">
        <v>1607237.6978199994</v>
      </c>
      <c r="G14" s="15">
        <v>564182.61903199996</v>
      </c>
      <c r="H14" s="16">
        <v>-5.4895278301596937</v>
      </c>
      <c r="I14" s="17">
        <v>18.667986276943683</v>
      </c>
      <c r="J14" s="18"/>
    </row>
    <row r="15" spans="1:10" x14ac:dyDescent="0.25">
      <c r="A15" s="13" t="s">
        <v>30</v>
      </c>
      <c r="B15" s="14">
        <v>3468275.6244800002</v>
      </c>
      <c r="C15" s="15">
        <v>1472788.3235279999</v>
      </c>
      <c r="D15" s="15">
        <v>4365950.9607199989</v>
      </c>
      <c r="E15" s="15">
        <v>1658090.762626</v>
      </c>
      <c r="F15" s="14">
        <v>3839546.8268200005</v>
      </c>
      <c r="G15" s="15">
        <v>1724535.8846420001</v>
      </c>
      <c r="H15" s="16">
        <v>-12.05703267480558</v>
      </c>
      <c r="I15" s="17">
        <v>4.0073271930402461</v>
      </c>
      <c r="J15" s="18"/>
    </row>
    <row r="16" spans="1:10" x14ac:dyDescent="0.25">
      <c r="A16" s="20" t="s">
        <v>31</v>
      </c>
      <c r="B16" s="21">
        <v>13953962.560599998</v>
      </c>
      <c r="C16" s="21">
        <v>6404428.5752900001</v>
      </c>
      <c r="D16" s="21">
        <v>15802236.304870002</v>
      </c>
      <c r="E16" s="21">
        <v>7097575.999601</v>
      </c>
      <c r="F16" s="21">
        <v>15673920.98347</v>
      </c>
      <c r="G16" s="21">
        <v>7175158.8280779999</v>
      </c>
      <c r="H16" s="22">
        <v>-0.81200735721473094</v>
      </c>
      <c r="I16" s="23">
        <v>1.093089083954315</v>
      </c>
      <c r="J16" s="18"/>
    </row>
    <row r="17" spans="1:9" x14ac:dyDescent="0.25">
      <c r="A17" s="1" t="s">
        <v>32</v>
      </c>
      <c r="B17" s="19"/>
      <c r="C17" s="19"/>
      <c r="D17" s="19"/>
      <c r="E17" s="19"/>
      <c r="F17" s="19"/>
      <c r="G17" s="19"/>
      <c r="H17" s="24"/>
      <c r="I17" s="24"/>
    </row>
    <row r="18" spans="1:9" x14ac:dyDescent="0.25">
      <c r="A18" s="25" t="s">
        <v>33</v>
      </c>
      <c r="B18" s="25"/>
      <c r="C18" s="25"/>
      <c r="D18" s="25"/>
      <c r="E18" s="25"/>
      <c r="F18" s="25"/>
    </row>
    <row r="37" spans="1:9" ht="15.75" x14ac:dyDescent="0.25">
      <c r="A37" s="7" t="s">
        <v>34</v>
      </c>
    </row>
    <row r="38" spans="1:9" ht="15.75" x14ac:dyDescent="0.25">
      <c r="A38" s="26"/>
    </row>
    <row r="39" spans="1:9" ht="15.75" x14ac:dyDescent="0.25">
      <c r="A39" s="8" t="s">
        <v>35</v>
      </c>
    </row>
    <row r="40" spans="1:9" x14ac:dyDescent="0.25">
      <c r="A40" s="9"/>
    </row>
    <row r="41" spans="1:9" ht="15" customHeight="1" x14ac:dyDescent="0.25">
      <c r="A41" s="140"/>
      <c r="B41" s="141" t="s">
        <v>16</v>
      </c>
      <c r="C41" s="141"/>
      <c r="D41" s="141" t="s">
        <v>16</v>
      </c>
      <c r="E41" s="141"/>
      <c r="F41" s="141" t="s">
        <v>16</v>
      </c>
      <c r="G41" s="141"/>
      <c r="H41" s="138" t="s">
        <v>17</v>
      </c>
      <c r="I41" s="138"/>
    </row>
    <row r="42" spans="1:9" x14ac:dyDescent="0.25">
      <c r="A42" s="140"/>
      <c r="B42" s="139">
        <v>2023</v>
      </c>
      <c r="C42" s="139"/>
      <c r="D42" s="139">
        <v>2024</v>
      </c>
      <c r="E42" s="139"/>
      <c r="F42" s="139">
        <v>2025</v>
      </c>
      <c r="G42" s="139"/>
      <c r="H42" s="138"/>
      <c r="I42" s="138"/>
    </row>
    <row r="43" spans="1:9" x14ac:dyDescent="0.25">
      <c r="A43" s="11" t="s">
        <v>18</v>
      </c>
      <c r="B43" s="10" t="s">
        <v>19</v>
      </c>
      <c r="C43" s="10" t="s">
        <v>20</v>
      </c>
      <c r="D43" s="10" t="s">
        <v>19</v>
      </c>
      <c r="E43" s="10" t="s">
        <v>20</v>
      </c>
      <c r="F43" s="10" t="s">
        <v>19</v>
      </c>
      <c r="G43" s="10" t="s">
        <v>20</v>
      </c>
      <c r="H43" s="10" t="s">
        <v>21</v>
      </c>
      <c r="I43" s="12" t="s">
        <v>22</v>
      </c>
    </row>
    <row r="44" spans="1:9" x14ac:dyDescent="0.25">
      <c r="A44" s="13" t="s">
        <v>23</v>
      </c>
      <c r="B44" s="14">
        <v>420002.72335999995</v>
      </c>
      <c r="C44" s="15">
        <v>148370.065615</v>
      </c>
      <c r="D44" s="15">
        <v>482466.09539999993</v>
      </c>
      <c r="E44" s="15">
        <v>203194.81481099999</v>
      </c>
      <c r="F44" s="14">
        <v>461183.06840999995</v>
      </c>
      <c r="G44" s="15">
        <v>205180.09615200001</v>
      </c>
      <c r="H44" s="16">
        <v>-4.4113000256224817</v>
      </c>
      <c r="I44" s="17">
        <v>0.9770334655668339</v>
      </c>
    </row>
    <row r="45" spans="1:9" x14ac:dyDescent="0.25">
      <c r="A45" s="13" t="s">
        <v>24</v>
      </c>
      <c r="B45" s="14">
        <v>1243585.7527100001</v>
      </c>
      <c r="C45" s="15">
        <v>1561843.5733769999</v>
      </c>
      <c r="D45" s="15">
        <v>1036180.228</v>
      </c>
      <c r="E45" s="15">
        <v>920011.75866699999</v>
      </c>
      <c r="F45" s="14">
        <v>971699.82222999982</v>
      </c>
      <c r="G45" s="15">
        <v>807939.10858799994</v>
      </c>
      <c r="H45" s="16">
        <v>-6.2228948234669641</v>
      </c>
      <c r="I45" s="17">
        <v>-12.181654095528245</v>
      </c>
    </row>
    <row r="46" spans="1:9" x14ac:dyDescent="0.25">
      <c r="A46" s="13" t="s">
        <v>25</v>
      </c>
      <c r="B46" s="14">
        <v>335199.83617000002</v>
      </c>
      <c r="C46" s="15">
        <v>173254.23392100001</v>
      </c>
      <c r="D46" s="15">
        <v>445431.05135999998</v>
      </c>
      <c r="E46" s="15">
        <v>181016.401384</v>
      </c>
      <c r="F46" s="14">
        <v>338841.79590000003</v>
      </c>
      <c r="G46" s="15">
        <v>177354.894355</v>
      </c>
      <c r="H46" s="16">
        <v>-23.929462289294669</v>
      </c>
      <c r="I46" s="17">
        <v>-2.0227487680702727</v>
      </c>
    </row>
    <row r="47" spans="1:9" x14ac:dyDescent="0.25">
      <c r="A47" s="13" t="s">
        <v>26</v>
      </c>
      <c r="B47" s="14">
        <v>402872.17057999998</v>
      </c>
      <c r="C47" s="15">
        <v>340938.83034599997</v>
      </c>
      <c r="D47" s="15">
        <v>437440.08871000004</v>
      </c>
      <c r="E47" s="15">
        <v>314124.94704100001</v>
      </c>
      <c r="F47" s="14">
        <v>473381.92561999999</v>
      </c>
      <c r="G47" s="15">
        <v>339476.18899200001</v>
      </c>
      <c r="H47" s="16">
        <v>8.2164021628633854</v>
      </c>
      <c r="I47" s="17">
        <v>8.070432542784042</v>
      </c>
    </row>
    <row r="48" spans="1:9" x14ac:dyDescent="0.25">
      <c r="A48" s="13" t="s">
        <v>27</v>
      </c>
      <c r="B48" s="14">
        <v>1194671.4420099999</v>
      </c>
      <c r="C48" s="15">
        <v>2203838.9336529998</v>
      </c>
      <c r="D48" s="15">
        <v>1028774.1595299999</v>
      </c>
      <c r="E48" s="15">
        <v>1806972.041985</v>
      </c>
      <c r="F48" s="14">
        <v>942368.9412900001</v>
      </c>
      <c r="G48" s="15">
        <v>1677673.052808</v>
      </c>
      <c r="H48" s="16">
        <v>-8.3988519190134454</v>
      </c>
      <c r="I48" s="17">
        <v>-7.155561136129263</v>
      </c>
    </row>
    <row r="49" spans="1:9" x14ac:dyDescent="0.25">
      <c r="A49" s="13" t="s">
        <v>28</v>
      </c>
      <c r="B49" s="14">
        <v>305214.50988999999</v>
      </c>
      <c r="C49" s="15">
        <v>80342.418952000007</v>
      </c>
      <c r="D49" s="15">
        <v>329404.87009999994</v>
      </c>
      <c r="E49" s="15">
        <v>88152.265962999998</v>
      </c>
      <c r="F49" s="14">
        <v>272043.99930000002</v>
      </c>
      <c r="G49" s="15">
        <v>80358.119867999994</v>
      </c>
      <c r="H49" s="16">
        <v>-17.413485958051091</v>
      </c>
      <c r="I49" s="17">
        <v>-8.8416854743943016</v>
      </c>
    </row>
    <row r="50" spans="1:9" x14ac:dyDescent="0.25">
      <c r="A50" s="13" t="s">
        <v>29</v>
      </c>
      <c r="B50" s="14">
        <v>1490562.62063</v>
      </c>
      <c r="C50" s="15">
        <v>1004522.139145</v>
      </c>
      <c r="D50" s="15">
        <v>1393727.4722700003</v>
      </c>
      <c r="E50" s="15">
        <v>993293.18056699994</v>
      </c>
      <c r="F50" s="14">
        <v>1366411.29724</v>
      </c>
      <c r="G50" s="15">
        <v>865247.27685200004</v>
      </c>
      <c r="H50" s="16">
        <v>-1.9599366141150758</v>
      </c>
      <c r="I50" s="17">
        <v>-12.891048304782245</v>
      </c>
    </row>
    <row r="51" spans="1:9" x14ac:dyDescent="0.25">
      <c r="A51" s="13" t="s">
        <v>30</v>
      </c>
      <c r="B51" s="14">
        <v>1945128.5542599997</v>
      </c>
      <c r="C51" s="15">
        <v>1510905.038131</v>
      </c>
      <c r="D51" s="15">
        <v>1996110.4222999997</v>
      </c>
      <c r="E51" s="15">
        <v>1173114.1467909999</v>
      </c>
      <c r="F51" s="14">
        <v>1692472.1038999998</v>
      </c>
      <c r="G51" s="15">
        <v>1123595.501955</v>
      </c>
      <c r="H51" s="16">
        <v>-15.211499073790494</v>
      </c>
      <c r="I51" s="17">
        <v>-4.2211275834884372</v>
      </c>
    </row>
    <row r="52" spans="1:9" x14ac:dyDescent="0.25">
      <c r="A52" s="20" t="s">
        <v>31</v>
      </c>
      <c r="B52" s="21">
        <v>7337237.6096100016</v>
      </c>
      <c r="C52" s="21">
        <v>7024015.2331400001</v>
      </c>
      <c r="D52" s="21">
        <v>7149534.387670001</v>
      </c>
      <c r="E52" s="21">
        <v>5679879.557209</v>
      </c>
      <c r="F52" s="21">
        <v>6518402.9538899995</v>
      </c>
      <c r="G52" s="21">
        <v>5276824.2395700002</v>
      </c>
      <c r="H52" s="22">
        <v>-8.8275879177313001</v>
      </c>
      <c r="I52" s="23">
        <v>-7.0961947974307851</v>
      </c>
    </row>
    <row r="53" spans="1:9" x14ac:dyDescent="0.25">
      <c r="A53" s="1" t="s">
        <v>36</v>
      </c>
    </row>
    <row r="54" spans="1:9" x14ac:dyDescent="0.25">
      <c r="A54" s="25" t="s">
        <v>33</v>
      </c>
    </row>
  </sheetData>
  <mergeCells count="16">
    <mergeCell ref="H41:I42"/>
    <mergeCell ref="B42:C42"/>
    <mergeCell ref="D42:E42"/>
    <mergeCell ref="F42:G42"/>
    <mergeCell ref="A41:A42"/>
    <mergeCell ref="B41:C41"/>
    <mergeCell ref="D41:E41"/>
    <mergeCell ref="F41:G41"/>
    <mergeCell ref="H5:I6"/>
    <mergeCell ref="B6:C6"/>
    <mergeCell ref="D6:E6"/>
    <mergeCell ref="F6:G6"/>
    <mergeCell ref="A5:A6"/>
    <mergeCell ref="B5:C5"/>
    <mergeCell ref="D5:E5"/>
    <mergeCell ref="F5:G5"/>
  </mergeCells>
  <conditionalFormatting sqref="H16:I16 H52:I52">
    <cfRule type="cellIs" dxfId="25" priority="2" operator="lessThan">
      <formula>0</formula>
    </cfRule>
    <cfRule type="cellIs" dxfId="24" priority="3" operator="greaterThan">
      <formula>0</formula>
    </cfRule>
  </conditionalFormatting>
  <conditionalFormatting sqref="H44:I51">
    <cfRule type="cellIs" dxfId="23" priority="4" operator="lessThan">
      <formula>0</formula>
    </cfRule>
    <cfRule type="cellIs" dxfId="22" priority="5" operator="greaterThan">
      <formula>0</formula>
    </cfRule>
  </conditionalFormatting>
  <conditionalFormatting sqref="H8:I15">
    <cfRule type="cellIs" dxfId="21" priority="6" operator="lessThan">
      <formula>0</formula>
    </cfRule>
    <cfRule type="cellIs" dxfId="20" priority="7" operator="greaterThan">
      <formula>0</formula>
    </cfRule>
  </conditionalFormatting>
  <pageMargins left="0.7" right="0.7" top="0.75" bottom="0.75" header="0.3" footer="0.511811023622047"/>
  <pageSetup paperSize="9" scale="71" orientation="portrait" horizontalDpi="300" verticalDpi="300" r:id="rId1"/>
  <headerFooter>
    <oddHeader>&amp;CExportaciones e Importaciones agroalimentarias por provincias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38"/>
  <sheetViews>
    <sheetView zoomScale="110" zoomScaleNormal="110" workbookViewId="0"/>
  </sheetViews>
  <sheetFormatPr baseColWidth="10" defaultColWidth="8.5703125" defaultRowHeight="12.75" customHeight="1" x14ac:dyDescent="0.25"/>
  <sheetData>
    <row r="1" ht="15" x14ac:dyDescent="0.25"/>
    <row r="2" ht="15" x14ac:dyDescent="0.25"/>
    <row r="3" ht="15" x14ac:dyDescent="0.25"/>
    <row r="4" ht="15" x14ac:dyDescent="0.25"/>
    <row r="5" ht="15" x14ac:dyDescent="0.25"/>
    <row r="6" ht="15" x14ac:dyDescent="0.25"/>
    <row r="7" ht="15" x14ac:dyDescent="0.25"/>
    <row r="8" ht="15" x14ac:dyDescent="0.25"/>
    <row r="9" ht="15" x14ac:dyDescent="0.25"/>
    <row r="10" ht="15" x14ac:dyDescent="0.25"/>
    <row r="11" ht="15" x14ac:dyDescent="0.25"/>
    <row r="12" ht="15" x14ac:dyDescent="0.25"/>
    <row r="13" ht="15" x14ac:dyDescent="0.25"/>
    <row r="14" ht="15" x14ac:dyDescent="0.25"/>
    <row r="15" ht="15" x14ac:dyDescent="0.25"/>
    <row r="16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</sheetData>
  <pageMargins left="0.7" right="0.7" top="0.75" bottom="0.75" header="0.511811023622047" footer="0.511811023622047"/>
  <pageSetup paperSize="77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38"/>
  <sheetViews>
    <sheetView zoomScale="110" zoomScaleNormal="110" workbookViewId="0"/>
  </sheetViews>
  <sheetFormatPr baseColWidth="10" defaultColWidth="8.5703125" defaultRowHeight="12.75" customHeight="1" x14ac:dyDescent="0.25"/>
  <sheetData>
    <row r="1" ht="15" x14ac:dyDescent="0.25"/>
    <row r="2" ht="15" x14ac:dyDescent="0.25"/>
    <row r="3" ht="15" x14ac:dyDescent="0.25"/>
    <row r="4" ht="15" x14ac:dyDescent="0.25"/>
    <row r="5" ht="15" x14ac:dyDescent="0.25"/>
    <row r="6" ht="15" x14ac:dyDescent="0.25"/>
    <row r="7" ht="15" x14ac:dyDescent="0.25"/>
    <row r="8" ht="15" x14ac:dyDescent="0.25"/>
    <row r="9" ht="15" x14ac:dyDescent="0.25"/>
    <row r="10" ht="15" x14ac:dyDescent="0.25"/>
    <row r="11" ht="15" x14ac:dyDescent="0.25"/>
    <row r="12" ht="15" x14ac:dyDescent="0.25"/>
    <row r="13" ht="15" x14ac:dyDescent="0.25"/>
    <row r="14" ht="15" x14ac:dyDescent="0.25"/>
    <row r="15" ht="15" x14ac:dyDescent="0.25"/>
    <row r="16" ht="15" x14ac:dyDescent="0.25"/>
    <row r="17" ht="15" x14ac:dyDescent="0.25"/>
    <row r="18" ht="15" x14ac:dyDescent="0.25"/>
    <row r="19" ht="15" x14ac:dyDescent="0.25"/>
    <row r="20" ht="15" x14ac:dyDescent="0.25"/>
    <row r="21" ht="15" x14ac:dyDescent="0.25"/>
    <row r="22" ht="15" x14ac:dyDescent="0.25"/>
    <row r="23" ht="15" x14ac:dyDescent="0.25"/>
    <row r="24" ht="15" x14ac:dyDescent="0.25"/>
    <row r="25" ht="15" x14ac:dyDescent="0.25"/>
    <row r="26" ht="15" x14ac:dyDescent="0.25"/>
    <row r="27" ht="15" x14ac:dyDescent="0.25"/>
    <row r="28" ht="15" x14ac:dyDescent="0.25"/>
    <row r="29" ht="15" x14ac:dyDescent="0.25"/>
    <row r="30" ht="15" x14ac:dyDescent="0.25"/>
    <row r="31" ht="15" x14ac:dyDescent="0.25"/>
    <row r="32" ht="15" x14ac:dyDescent="0.25"/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</sheetData>
  <pageMargins left="0.7" right="0.7" top="0.75" bottom="0.75" header="0.511811023622047" footer="0.511811023622047"/>
  <pageSetup paperSize="77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AD10-D094-4FB8-AF09-0FD273A58034}">
  <sheetPr>
    <pageSetUpPr fitToPage="1"/>
  </sheetPr>
  <dimension ref="A1:R64"/>
  <sheetViews>
    <sheetView topLeftCell="A16" zoomScale="85" zoomScaleNormal="85" zoomScaleSheetLayoutView="70" zoomScalePageLayoutView="70" workbookViewId="0">
      <selection activeCell="D51" sqref="D51"/>
    </sheetView>
  </sheetViews>
  <sheetFormatPr baseColWidth="10" defaultRowHeight="15" x14ac:dyDescent="0.25"/>
  <cols>
    <col min="1" max="1" width="27" style="96" customWidth="1"/>
    <col min="2" max="2" width="16.42578125" style="96" bestFit="1" customWidth="1"/>
    <col min="3" max="3" width="13" style="96" customWidth="1"/>
    <col min="4" max="4" width="12.85546875" style="96" customWidth="1"/>
    <col min="5" max="5" width="10.7109375" style="96" customWidth="1"/>
    <col min="6" max="6" width="2.85546875" style="96" customWidth="1"/>
    <col min="7" max="7" width="27.85546875" style="96" customWidth="1"/>
    <col min="8" max="8" width="14.140625" style="96" customWidth="1"/>
    <col min="9" max="9" width="14" style="96" customWidth="1"/>
    <col min="10" max="10" width="14.28515625" style="96" customWidth="1"/>
    <col min="11" max="11" width="10.42578125" style="96" customWidth="1"/>
    <col min="12" max="16384" width="11.42578125" style="96"/>
  </cols>
  <sheetData>
    <row r="1" spans="1:13" ht="15.75" x14ac:dyDescent="0.25">
      <c r="A1" s="95" t="s">
        <v>37</v>
      </c>
      <c r="G1" s="95" t="s">
        <v>38</v>
      </c>
    </row>
    <row r="2" spans="1:13" ht="37.9" customHeight="1" x14ac:dyDescent="0.25">
      <c r="A2" s="142" t="s">
        <v>157</v>
      </c>
      <c r="B2" s="142"/>
      <c r="C2" s="142"/>
      <c r="D2" s="142"/>
      <c r="E2" s="142"/>
      <c r="F2" s="97"/>
      <c r="G2" s="142" t="s">
        <v>158</v>
      </c>
      <c r="H2" s="142"/>
      <c r="I2" s="142"/>
      <c r="J2" s="142"/>
      <c r="K2" s="142"/>
    </row>
    <row r="3" spans="1:13" ht="21.6" customHeight="1" thickBot="1" x14ac:dyDescent="0.3">
      <c r="A3" s="27" t="s">
        <v>91</v>
      </c>
      <c r="G3" s="27" t="s">
        <v>91</v>
      </c>
    </row>
    <row r="4" spans="1:13" ht="83.25" customHeight="1" x14ac:dyDescent="0.25">
      <c r="A4" s="28" t="s">
        <v>39</v>
      </c>
      <c r="B4" s="29" t="s">
        <v>92</v>
      </c>
      <c r="C4" s="30" t="s">
        <v>93</v>
      </c>
      <c r="D4" s="30" t="s">
        <v>94</v>
      </c>
      <c r="E4" s="31" t="s">
        <v>40</v>
      </c>
      <c r="F4" s="1"/>
      <c r="G4" s="28" t="s">
        <v>39</v>
      </c>
      <c r="H4" s="29" t="s">
        <v>95</v>
      </c>
      <c r="I4" s="30" t="s">
        <v>96</v>
      </c>
      <c r="J4" s="30" t="s">
        <v>94</v>
      </c>
      <c r="K4" s="31" t="s">
        <v>41</v>
      </c>
      <c r="M4" s="98"/>
    </row>
    <row r="5" spans="1:13" x14ac:dyDescent="0.25">
      <c r="A5" s="99" t="s">
        <v>106</v>
      </c>
      <c r="B5" s="100">
        <v>2737.7771761500007</v>
      </c>
      <c r="C5" s="100">
        <v>2618.5901059299999</v>
      </c>
      <c r="D5" s="101">
        <f t="shared" ref="D5:D40" si="0">(B5/C5)-1</f>
        <v>4.5515741448076463E-2</v>
      </c>
      <c r="E5" s="102">
        <f t="shared" ref="E5:E41" si="1">B5/$B$41</f>
        <v>0.17467085479359692</v>
      </c>
      <c r="G5" s="99" t="s">
        <v>109</v>
      </c>
      <c r="H5" s="100">
        <v>901.69954920999987</v>
      </c>
      <c r="I5" s="100">
        <v>1081.54636076</v>
      </c>
      <c r="J5" s="101">
        <f t="shared" ref="J5:J40" si="2">(H5/I5)-1</f>
        <v>-0.16628673358359058</v>
      </c>
      <c r="K5" s="102">
        <f t="shared" ref="K5:K41" si="3">H5/$H$41</f>
        <v>0.13833136054773831</v>
      </c>
      <c r="M5" s="103"/>
    </row>
    <row r="6" spans="1:13" x14ac:dyDescent="0.25">
      <c r="A6" s="99" t="s">
        <v>107</v>
      </c>
      <c r="B6" s="100">
        <v>1808.5784785899998</v>
      </c>
      <c r="C6" s="100">
        <v>1917.8177699400001</v>
      </c>
      <c r="D6" s="101">
        <f t="shared" si="0"/>
        <v>-5.6960203968397849E-2</v>
      </c>
      <c r="E6" s="102">
        <f t="shared" si="1"/>
        <v>0.1153877501677697</v>
      </c>
      <c r="G6" s="99" t="s">
        <v>118</v>
      </c>
      <c r="H6" s="100">
        <v>788.49320898999997</v>
      </c>
      <c r="I6" s="100">
        <v>819.07964903999982</v>
      </c>
      <c r="J6" s="101">
        <f t="shared" si="2"/>
        <v>-3.7342449035144054E-2</v>
      </c>
      <c r="K6" s="102">
        <f t="shared" si="3"/>
        <v>0.12096417091236272</v>
      </c>
      <c r="M6" s="103"/>
    </row>
    <row r="7" spans="1:13" x14ac:dyDescent="0.25">
      <c r="A7" s="99" t="s">
        <v>108</v>
      </c>
      <c r="B7" s="100">
        <v>1636.12641919</v>
      </c>
      <c r="C7" s="100">
        <v>1636.3444201</v>
      </c>
      <c r="D7" s="101">
        <f t="shared" si="0"/>
        <v>-1.3322434282303508E-4</v>
      </c>
      <c r="E7" s="102">
        <f t="shared" si="1"/>
        <v>0.10438526651470861</v>
      </c>
      <c r="G7" s="99" t="s">
        <v>107</v>
      </c>
      <c r="H7" s="100">
        <v>511.24236089999999</v>
      </c>
      <c r="I7" s="100">
        <v>583.12356933000001</v>
      </c>
      <c r="J7" s="101">
        <f t="shared" si="2"/>
        <v>-0.12326925579871595</v>
      </c>
      <c r="K7" s="102">
        <f t="shared" si="3"/>
        <v>7.843061628997712E-2</v>
      </c>
      <c r="M7" s="104"/>
    </row>
    <row r="8" spans="1:13" x14ac:dyDescent="0.25">
      <c r="A8" s="99" t="s">
        <v>109</v>
      </c>
      <c r="B8" s="100">
        <v>1473.08805254</v>
      </c>
      <c r="C8" s="100">
        <v>1364.8863414500001</v>
      </c>
      <c r="D8" s="101">
        <f t="shared" si="0"/>
        <v>7.9275253773182897E-2</v>
      </c>
      <c r="E8" s="102">
        <f t="shared" si="1"/>
        <v>9.3983378766139311E-2</v>
      </c>
      <c r="G8" s="99" t="s">
        <v>112</v>
      </c>
      <c r="H8" s="100">
        <v>420.95957439999995</v>
      </c>
      <c r="I8" s="100">
        <v>405.52024176999998</v>
      </c>
      <c r="J8" s="101">
        <f t="shared" si="2"/>
        <v>3.8072902508172968E-2</v>
      </c>
      <c r="K8" s="102">
        <f t="shared" si="3"/>
        <v>6.4580170538365247E-2</v>
      </c>
      <c r="M8" s="103"/>
    </row>
    <row r="9" spans="1:13" x14ac:dyDescent="0.25">
      <c r="A9" s="99" t="s">
        <v>110</v>
      </c>
      <c r="B9" s="100">
        <v>1165.82898849</v>
      </c>
      <c r="C9" s="100">
        <v>1354.3368844499998</v>
      </c>
      <c r="D9" s="101">
        <f t="shared" si="0"/>
        <v>-0.13918833498842009</v>
      </c>
      <c r="E9" s="102">
        <f t="shared" si="1"/>
        <v>7.4380175178853078E-2</v>
      </c>
      <c r="G9" s="99" t="s">
        <v>106</v>
      </c>
      <c r="H9" s="100">
        <v>384.52067537999994</v>
      </c>
      <c r="I9" s="100">
        <v>325.20210910000003</v>
      </c>
      <c r="J9" s="101">
        <f t="shared" si="2"/>
        <v>0.18240523237738104</v>
      </c>
      <c r="K9" s="102">
        <f t="shared" si="3"/>
        <v>5.8990013059951871E-2</v>
      </c>
      <c r="M9" s="105"/>
    </row>
    <row r="10" spans="1:13" x14ac:dyDescent="0.25">
      <c r="A10" s="99" t="s">
        <v>111</v>
      </c>
      <c r="B10" s="100">
        <v>1108.8313195799999</v>
      </c>
      <c r="C10" s="100">
        <v>1151.5736550699999</v>
      </c>
      <c r="D10" s="101">
        <f t="shared" si="0"/>
        <v>-3.711645824982146E-2</v>
      </c>
      <c r="E10" s="102">
        <f t="shared" si="1"/>
        <v>7.0743709933806173E-2</v>
      </c>
      <c r="G10" s="99" t="s">
        <v>136</v>
      </c>
      <c r="H10" s="100">
        <v>358.6077775</v>
      </c>
      <c r="I10" s="100">
        <v>344.54964825999997</v>
      </c>
      <c r="J10" s="101">
        <f t="shared" si="2"/>
        <v>4.0801461591949195E-2</v>
      </c>
      <c r="K10" s="102">
        <f t="shared" si="3"/>
        <v>5.5014668475810165E-2</v>
      </c>
      <c r="M10" s="103"/>
    </row>
    <row r="11" spans="1:13" x14ac:dyDescent="0.25">
      <c r="A11" s="99" t="s">
        <v>112</v>
      </c>
      <c r="B11" s="100">
        <v>1096.6210730999999</v>
      </c>
      <c r="C11" s="100">
        <v>1058.6092580300001</v>
      </c>
      <c r="D11" s="101">
        <f t="shared" si="0"/>
        <v>3.5907314036471849E-2</v>
      </c>
      <c r="E11" s="102">
        <f t="shared" si="1"/>
        <v>6.9964693215980617E-2</v>
      </c>
      <c r="G11" s="99" t="s">
        <v>108</v>
      </c>
      <c r="H11" s="100">
        <v>296.59602580000001</v>
      </c>
      <c r="I11" s="100">
        <v>331.31849609000005</v>
      </c>
      <c r="J11" s="101">
        <f t="shared" si="2"/>
        <v>-0.10480088102466811</v>
      </c>
      <c r="K11" s="102">
        <f t="shared" si="3"/>
        <v>4.5501333363105426E-2</v>
      </c>
      <c r="L11" s="106"/>
      <c r="M11" s="103"/>
    </row>
    <row r="12" spans="1:13" x14ac:dyDescent="0.25">
      <c r="A12" s="99" t="s">
        <v>113</v>
      </c>
      <c r="B12" s="100">
        <v>358.15207379999993</v>
      </c>
      <c r="C12" s="100">
        <v>345.41491380000008</v>
      </c>
      <c r="D12" s="101">
        <f t="shared" si="0"/>
        <v>3.6874956729213038E-2</v>
      </c>
      <c r="E12" s="102">
        <f t="shared" si="1"/>
        <v>2.2850190081838074E-2</v>
      </c>
      <c r="G12" s="99" t="s">
        <v>137</v>
      </c>
      <c r="H12" s="100">
        <v>290.17102973000004</v>
      </c>
      <c r="I12" s="100">
        <v>270.74523859000004</v>
      </c>
      <c r="J12" s="101">
        <f t="shared" si="2"/>
        <v>7.1749336169923295E-2</v>
      </c>
      <c r="K12" s="102">
        <f t="shared" si="3"/>
        <v>4.4515663082294432E-2</v>
      </c>
      <c r="M12" s="103"/>
    </row>
    <row r="13" spans="1:13" x14ac:dyDescent="0.25">
      <c r="A13" s="99" t="s">
        <v>114</v>
      </c>
      <c r="B13" s="100">
        <v>316.39780986999995</v>
      </c>
      <c r="C13" s="100">
        <v>313.21988100000004</v>
      </c>
      <c r="D13" s="101">
        <f t="shared" si="0"/>
        <v>1.014599986390996E-2</v>
      </c>
      <c r="E13" s="102">
        <f t="shared" si="1"/>
        <v>2.0186257810261947E-2</v>
      </c>
      <c r="G13" s="99" t="s">
        <v>138</v>
      </c>
      <c r="H13" s="100">
        <v>284.73667338999996</v>
      </c>
      <c r="I13" s="100">
        <v>476.23204146999984</v>
      </c>
      <c r="J13" s="101">
        <f t="shared" si="2"/>
        <v>-0.40210517437866078</v>
      </c>
      <c r="K13" s="102">
        <f t="shared" si="3"/>
        <v>4.3681968636209753E-2</v>
      </c>
      <c r="M13" s="103"/>
    </row>
    <row r="14" spans="1:13" x14ac:dyDescent="0.25">
      <c r="A14" s="99" t="s">
        <v>115</v>
      </c>
      <c r="B14" s="100">
        <v>252.3811115</v>
      </c>
      <c r="C14" s="100">
        <v>219.23040928</v>
      </c>
      <c r="D14" s="101">
        <f t="shared" si="0"/>
        <v>0.15121397769987333</v>
      </c>
      <c r="E14" s="102">
        <f t="shared" si="1"/>
        <v>1.6101976765492541E-2</v>
      </c>
      <c r="G14" s="99" t="s">
        <v>110</v>
      </c>
      <c r="H14" s="100">
        <v>231.91944578999997</v>
      </c>
      <c r="I14" s="100">
        <v>129.44727897999999</v>
      </c>
      <c r="J14" s="101">
        <f t="shared" si="2"/>
        <v>0.79161313870361272</v>
      </c>
      <c r="K14" s="102">
        <f t="shared" si="3"/>
        <v>3.5579182114170611E-2</v>
      </c>
      <c r="M14" s="103"/>
    </row>
    <row r="15" spans="1:13" x14ac:dyDescent="0.25">
      <c r="A15" s="99" t="s">
        <v>116</v>
      </c>
      <c r="B15" s="100">
        <v>206.15646510999997</v>
      </c>
      <c r="C15" s="100">
        <v>170.80041651000002</v>
      </c>
      <c r="D15" s="101">
        <f t="shared" si="0"/>
        <v>0.20700212167181653</v>
      </c>
      <c r="E15" s="102">
        <f t="shared" si="1"/>
        <v>1.3152832997398434E-2</v>
      </c>
      <c r="G15" s="99" t="s">
        <v>139</v>
      </c>
      <c r="H15" s="100">
        <v>163.20286388999997</v>
      </c>
      <c r="I15" s="100">
        <v>218.48681476999994</v>
      </c>
      <c r="J15" s="101">
        <f t="shared" si="2"/>
        <v>-0.25303106248400908</v>
      </c>
      <c r="K15" s="102">
        <f t="shared" si="3"/>
        <v>2.5037246860077144E-2</v>
      </c>
      <c r="M15" s="103"/>
    </row>
    <row r="16" spans="1:13" x14ac:dyDescent="0.25">
      <c r="A16" s="99" t="s">
        <v>117</v>
      </c>
      <c r="B16" s="100">
        <v>184.79259685000002</v>
      </c>
      <c r="C16" s="100">
        <v>198.84550687999999</v>
      </c>
      <c r="D16" s="101">
        <f t="shared" si="0"/>
        <v>-7.0672504752549714E-2</v>
      </c>
      <c r="E16" s="102">
        <f t="shared" si="1"/>
        <v>1.1789812966703455E-2</v>
      </c>
      <c r="G16" s="99" t="s">
        <v>140</v>
      </c>
      <c r="H16" s="100">
        <v>149.27202104999998</v>
      </c>
      <c r="I16" s="100">
        <v>270.90803886999998</v>
      </c>
      <c r="J16" s="101">
        <f t="shared" si="2"/>
        <v>-0.44899375569423094</v>
      </c>
      <c r="K16" s="102">
        <f t="shared" si="3"/>
        <v>2.2900091035476508E-2</v>
      </c>
      <c r="M16" s="103"/>
    </row>
    <row r="17" spans="1:13" x14ac:dyDescent="0.25">
      <c r="A17" s="99" t="s">
        <v>118</v>
      </c>
      <c r="B17" s="100">
        <v>169.2435121</v>
      </c>
      <c r="C17" s="100">
        <v>158.11078576999998</v>
      </c>
      <c r="D17" s="101">
        <f t="shared" si="0"/>
        <v>7.0410922795580477E-2</v>
      </c>
      <c r="E17" s="102">
        <f t="shared" si="1"/>
        <v>1.0797777548992828E-2</v>
      </c>
      <c r="G17" s="99" t="s">
        <v>114</v>
      </c>
      <c r="H17" s="100">
        <v>149.08153075999999</v>
      </c>
      <c r="I17" s="100">
        <v>127.30121996</v>
      </c>
      <c r="J17" s="101">
        <f t="shared" si="2"/>
        <v>0.17109271071277798</v>
      </c>
      <c r="K17" s="102">
        <f t="shared" si="3"/>
        <v>2.2870867575167677E-2</v>
      </c>
      <c r="M17" s="103"/>
    </row>
    <row r="18" spans="1:13" x14ac:dyDescent="0.25">
      <c r="A18" s="99" t="s">
        <v>119</v>
      </c>
      <c r="B18" s="100">
        <v>166.20179123999998</v>
      </c>
      <c r="C18" s="100">
        <v>157.00884024999999</v>
      </c>
      <c r="D18" s="101">
        <f t="shared" si="0"/>
        <v>5.8550531138007011E-2</v>
      </c>
      <c r="E18" s="102">
        <f t="shared" si="1"/>
        <v>1.0603715012681215E-2</v>
      </c>
      <c r="G18" s="99" t="s">
        <v>113</v>
      </c>
      <c r="H18" s="100">
        <v>118.69945254000002</v>
      </c>
      <c r="I18" s="100">
        <v>85.326341839999984</v>
      </c>
      <c r="J18" s="101">
        <f t="shared" si="2"/>
        <v>0.39112318634941312</v>
      </c>
      <c r="K18" s="102">
        <f t="shared" si="3"/>
        <v>1.8209897942741256E-2</v>
      </c>
      <c r="M18" s="103"/>
    </row>
    <row r="19" spans="1:13" x14ac:dyDescent="0.25">
      <c r="A19" s="99" t="s">
        <v>120</v>
      </c>
      <c r="B19" s="100">
        <v>159.92158486999998</v>
      </c>
      <c r="C19" s="100">
        <v>211.69444672</v>
      </c>
      <c r="D19" s="101">
        <f t="shared" si="0"/>
        <v>-0.24456410006105622</v>
      </c>
      <c r="E19" s="102">
        <f t="shared" si="1"/>
        <v>1.0203036307166288E-2</v>
      </c>
      <c r="G19" s="99" t="s">
        <v>121</v>
      </c>
      <c r="H19" s="100">
        <v>104.53429629999999</v>
      </c>
      <c r="I19" s="100">
        <v>117.8395616</v>
      </c>
      <c r="J19" s="101">
        <f t="shared" si="2"/>
        <v>-0.11291000339227331</v>
      </c>
      <c r="K19" s="102">
        <f t="shared" si="3"/>
        <v>1.6036795675176366E-2</v>
      </c>
      <c r="M19" s="103"/>
    </row>
    <row r="20" spans="1:13" x14ac:dyDescent="0.25">
      <c r="A20" s="99" t="s">
        <v>121</v>
      </c>
      <c r="B20" s="100">
        <v>150.02296999999999</v>
      </c>
      <c r="C20" s="100">
        <v>140.34238778</v>
      </c>
      <c r="D20" s="101">
        <f t="shared" si="0"/>
        <v>6.897832061383502E-2</v>
      </c>
      <c r="E20" s="102">
        <f t="shared" si="1"/>
        <v>9.5715022525771874E-3</v>
      </c>
      <c r="G20" s="99" t="s">
        <v>141</v>
      </c>
      <c r="H20" s="100">
        <v>99.982869929999993</v>
      </c>
      <c r="I20" s="100">
        <v>74.559131909999977</v>
      </c>
      <c r="J20" s="101">
        <f t="shared" si="2"/>
        <v>0.34098758084642</v>
      </c>
      <c r="K20" s="102">
        <f t="shared" si="3"/>
        <v>1.5338553114506832E-2</v>
      </c>
      <c r="M20" s="103"/>
    </row>
    <row r="21" spans="1:13" x14ac:dyDescent="0.25">
      <c r="A21" s="99" t="s">
        <v>122</v>
      </c>
      <c r="B21" s="100">
        <v>148.64544293</v>
      </c>
      <c r="C21" s="100">
        <v>206.67826566999997</v>
      </c>
      <c r="D21" s="101">
        <f t="shared" si="0"/>
        <v>-0.28078822198295439</v>
      </c>
      <c r="E21" s="102">
        <f t="shared" si="1"/>
        <v>9.4836156879165162E-3</v>
      </c>
      <c r="G21" s="99" t="s">
        <v>142</v>
      </c>
      <c r="H21" s="100">
        <v>77.828058750000011</v>
      </c>
      <c r="I21" s="100">
        <v>81.040157530000002</v>
      </c>
      <c r="J21" s="101">
        <f t="shared" si="2"/>
        <v>-3.9635890130284013E-2</v>
      </c>
      <c r="K21" s="102">
        <f t="shared" si="3"/>
        <v>1.1939743415763275E-2</v>
      </c>
      <c r="M21" s="103"/>
    </row>
    <row r="22" spans="1:13" x14ac:dyDescent="0.25">
      <c r="A22" s="99" t="s">
        <v>123</v>
      </c>
      <c r="B22" s="100">
        <v>138.33027629999998</v>
      </c>
      <c r="C22" s="100">
        <v>125.85415533999999</v>
      </c>
      <c r="D22" s="101">
        <f t="shared" si="0"/>
        <v>9.9131577549388394E-2</v>
      </c>
      <c r="E22" s="102">
        <f t="shared" si="1"/>
        <v>8.8255055289538312E-3</v>
      </c>
      <c r="G22" s="99" t="s">
        <v>128</v>
      </c>
      <c r="H22" s="100">
        <v>77.576274990000016</v>
      </c>
      <c r="I22" s="100">
        <v>9.0219523099999979</v>
      </c>
      <c r="J22" s="101">
        <f t="shared" si="2"/>
        <v>7.5986128417032202</v>
      </c>
      <c r="K22" s="102">
        <f t="shared" si="3"/>
        <v>1.1901116813237923E-2</v>
      </c>
      <c r="M22" s="103"/>
    </row>
    <row r="23" spans="1:13" x14ac:dyDescent="0.25">
      <c r="A23" s="99" t="s">
        <v>124</v>
      </c>
      <c r="B23" s="100">
        <v>130.87285398</v>
      </c>
      <c r="C23" s="100">
        <v>111.31697790999999</v>
      </c>
      <c r="D23" s="101">
        <f t="shared" si="0"/>
        <v>0.17567738935394894</v>
      </c>
      <c r="E23" s="102">
        <f t="shared" si="1"/>
        <v>8.349720157325078E-3</v>
      </c>
      <c r="G23" s="99" t="s">
        <v>143</v>
      </c>
      <c r="H23" s="100">
        <v>74.245608969999992</v>
      </c>
      <c r="I23" s="100">
        <v>63.054314720000008</v>
      </c>
      <c r="J23" s="101">
        <f t="shared" si="2"/>
        <v>0.17748657327728035</v>
      </c>
      <c r="K23" s="102">
        <f t="shared" si="3"/>
        <v>1.1390153308287316E-2</v>
      </c>
      <c r="M23" s="103"/>
    </row>
    <row r="24" spans="1:13" x14ac:dyDescent="0.25">
      <c r="A24" s="99" t="s">
        <v>125</v>
      </c>
      <c r="B24" s="100">
        <v>118.19081833999999</v>
      </c>
      <c r="C24" s="100">
        <v>147.16774255999997</v>
      </c>
      <c r="D24" s="101">
        <f t="shared" si="0"/>
        <v>-0.19689725286223059</v>
      </c>
      <c r="E24" s="102">
        <f t="shared" si="1"/>
        <v>7.5406031754687384E-3</v>
      </c>
      <c r="G24" s="99" t="s">
        <v>144</v>
      </c>
      <c r="H24" s="100">
        <v>74.092432850000009</v>
      </c>
      <c r="I24" s="100">
        <v>81.523372809999998</v>
      </c>
      <c r="J24" s="101">
        <f t="shared" si="2"/>
        <v>-9.1151036860541601E-2</v>
      </c>
      <c r="K24" s="102">
        <f t="shared" si="3"/>
        <v>1.1366654282362788E-2</v>
      </c>
      <c r="M24" s="103"/>
    </row>
    <row r="25" spans="1:13" x14ac:dyDescent="0.25">
      <c r="A25" s="99" t="s">
        <v>126</v>
      </c>
      <c r="B25" s="100">
        <v>112.96584628999996</v>
      </c>
      <c r="C25" s="100">
        <v>119.40934380999997</v>
      </c>
      <c r="D25" s="101">
        <f t="shared" si="0"/>
        <v>-5.3961418046586718E-2</v>
      </c>
      <c r="E25" s="102">
        <f t="shared" si="1"/>
        <v>7.2072486781792353E-3</v>
      </c>
      <c r="G25" s="99" t="s">
        <v>145</v>
      </c>
      <c r="H25" s="100">
        <v>64.416183250000003</v>
      </c>
      <c r="I25" s="100">
        <v>119.90489521000003</v>
      </c>
      <c r="J25" s="101">
        <f t="shared" si="2"/>
        <v>-0.46277269883617134</v>
      </c>
      <c r="K25" s="102">
        <f t="shared" si="3"/>
        <v>9.8822033104839328E-3</v>
      </c>
      <c r="M25" s="103"/>
    </row>
    <row r="26" spans="1:13" x14ac:dyDescent="0.25">
      <c r="A26" s="99" t="s">
        <v>127</v>
      </c>
      <c r="B26" s="100">
        <v>110.14696038999999</v>
      </c>
      <c r="C26" s="100">
        <v>114.60348653999999</v>
      </c>
      <c r="D26" s="101">
        <f t="shared" si="0"/>
        <v>-3.8886479674809404E-2</v>
      </c>
      <c r="E26" s="102">
        <f t="shared" si="1"/>
        <v>7.0274030669264529E-3</v>
      </c>
      <c r="G26" s="99" t="s">
        <v>117</v>
      </c>
      <c r="H26" s="100">
        <v>64.283410509999996</v>
      </c>
      <c r="I26" s="100">
        <v>54.668015819999994</v>
      </c>
      <c r="J26" s="101">
        <f t="shared" si="2"/>
        <v>0.17588702545304868</v>
      </c>
      <c r="K26" s="102">
        <f t="shared" si="3"/>
        <v>9.8618344040295128E-3</v>
      </c>
      <c r="M26" s="103"/>
    </row>
    <row r="27" spans="1:13" x14ac:dyDescent="0.25">
      <c r="A27" s="99" t="s">
        <v>128</v>
      </c>
      <c r="B27" s="100">
        <v>104.73639450999998</v>
      </c>
      <c r="C27" s="100">
        <v>120.85096782999999</v>
      </c>
      <c r="D27" s="101">
        <f t="shared" si="0"/>
        <v>-0.13334252600002539</v>
      </c>
      <c r="E27" s="102">
        <f t="shared" si="1"/>
        <v>6.6822076377989178E-3</v>
      </c>
      <c r="G27" s="99" t="s">
        <v>146</v>
      </c>
      <c r="H27" s="100">
        <v>61.43119386</v>
      </c>
      <c r="I27" s="100">
        <v>65.558928809999998</v>
      </c>
      <c r="J27" s="101">
        <f t="shared" si="2"/>
        <v>-6.2962208579746881E-2</v>
      </c>
      <c r="K27" s="102">
        <f t="shared" si="3"/>
        <v>9.4242706832567934E-3</v>
      </c>
      <c r="M27" s="103"/>
    </row>
    <row r="28" spans="1:13" x14ac:dyDescent="0.25">
      <c r="A28" s="99" t="s">
        <v>129</v>
      </c>
      <c r="B28" s="100">
        <v>93.097343200000012</v>
      </c>
      <c r="C28" s="100">
        <v>90.522846889999997</v>
      </c>
      <c r="D28" s="101">
        <f t="shared" si="0"/>
        <v>2.8440293234794689E-2</v>
      </c>
      <c r="E28" s="102">
        <f t="shared" si="1"/>
        <v>5.9396333118038637E-3</v>
      </c>
      <c r="G28" s="99" t="s">
        <v>135</v>
      </c>
      <c r="H28" s="100">
        <v>48.234130069999992</v>
      </c>
      <c r="I28" s="100">
        <v>62.232420020000006</v>
      </c>
      <c r="J28" s="101">
        <f t="shared" si="2"/>
        <v>-0.22493565163465123</v>
      </c>
      <c r="K28" s="102">
        <f t="shared" si="3"/>
        <v>7.3996852313671741E-3</v>
      </c>
      <c r="M28" s="103"/>
    </row>
    <row r="29" spans="1:13" x14ac:dyDescent="0.25">
      <c r="A29" s="99" t="s">
        <v>130</v>
      </c>
      <c r="B29" s="100">
        <v>79.452963600000004</v>
      </c>
      <c r="C29" s="100">
        <v>73.470528210000012</v>
      </c>
      <c r="D29" s="101">
        <f t="shared" si="0"/>
        <v>8.1426328838966056E-2</v>
      </c>
      <c r="E29" s="102">
        <f t="shared" si="1"/>
        <v>5.0691185494550163E-3</v>
      </c>
      <c r="G29" s="99" t="s">
        <v>147</v>
      </c>
      <c r="H29" s="100">
        <v>44.293447659999998</v>
      </c>
      <c r="I29" s="100">
        <v>49.832407769999996</v>
      </c>
      <c r="J29" s="101">
        <f t="shared" si="2"/>
        <v>-0.11115176564545914</v>
      </c>
      <c r="K29" s="102">
        <f t="shared" si="3"/>
        <v>6.7951380074726606E-3</v>
      </c>
      <c r="M29" s="103"/>
    </row>
    <row r="30" spans="1:13" x14ac:dyDescent="0.25">
      <c r="A30" s="99" t="s">
        <v>131</v>
      </c>
      <c r="B30" s="100">
        <v>69.852932129999999</v>
      </c>
      <c r="C30" s="100">
        <v>67.033318040000012</v>
      </c>
      <c r="D30" s="101">
        <f t="shared" si="0"/>
        <v>4.2062875185701953E-2</v>
      </c>
      <c r="E30" s="102">
        <f t="shared" si="1"/>
        <v>4.4566341889606407E-3</v>
      </c>
      <c r="G30" s="99" t="s">
        <v>132</v>
      </c>
      <c r="H30" s="100">
        <v>42.93756097</v>
      </c>
      <c r="I30" s="100">
        <v>39.602306849999998</v>
      </c>
      <c r="J30" s="101">
        <f t="shared" si="2"/>
        <v>8.4218682831603831E-2</v>
      </c>
      <c r="K30" s="102">
        <f t="shared" si="3"/>
        <v>6.5871289752616581E-3</v>
      </c>
      <c r="M30" s="103"/>
    </row>
    <row r="31" spans="1:13" x14ac:dyDescent="0.25">
      <c r="A31" s="99" t="s">
        <v>132</v>
      </c>
      <c r="B31" s="100">
        <v>69.78714841</v>
      </c>
      <c r="C31" s="100">
        <v>87.706981630000001</v>
      </c>
      <c r="D31" s="101">
        <f t="shared" si="0"/>
        <v>-0.20431478642825118</v>
      </c>
      <c r="E31" s="102">
        <f t="shared" si="1"/>
        <v>4.4524371715028276E-3</v>
      </c>
      <c r="G31" s="99" t="s">
        <v>148</v>
      </c>
      <c r="H31" s="100">
        <v>41.667232370000001</v>
      </c>
      <c r="I31" s="100">
        <v>38.395284919999995</v>
      </c>
      <c r="J31" s="101">
        <f t="shared" si="2"/>
        <v>8.5217428567528453E-2</v>
      </c>
      <c r="K31" s="102">
        <f t="shared" si="3"/>
        <v>6.3922455645572156E-3</v>
      </c>
      <c r="M31" s="103"/>
    </row>
    <row r="32" spans="1:13" x14ac:dyDescent="0.25">
      <c r="A32" s="99" t="s">
        <v>133</v>
      </c>
      <c r="B32" s="100">
        <v>66.681888659999998</v>
      </c>
      <c r="C32" s="100">
        <v>64.512883349999996</v>
      </c>
      <c r="D32" s="101">
        <f t="shared" si="0"/>
        <v>3.3621273726560208E-2</v>
      </c>
      <c r="E32" s="102">
        <f t="shared" si="1"/>
        <v>4.2543208384375492E-3</v>
      </c>
      <c r="G32" s="99" t="s">
        <v>120</v>
      </c>
      <c r="H32" s="100">
        <v>40.079488240000003</v>
      </c>
      <c r="I32" s="100">
        <v>19.255906560000003</v>
      </c>
      <c r="J32" s="101">
        <f t="shared" si="2"/>
        <v>1.0814126883673452</v>
      </c>
      <c r="K32" s="102">
        <f t="shared" si="3"/>
        <v>6.1486668626525602E-3</v>
      </c>
      <c r="M32" s="103"/>
    </row>
    <row r="33" spans="1:18" x14ac:dyDescent="0.25">
      <c r="A33" s="99" t="s">
        <v>134</v>
      </c>
      <c r="B33" s="100">
        <v>62.845387270000003</v>
      </c>
      <c r="C33" s="100">
        <v>83.536497359999984</v>
      </c>
      <c r="D33" s="101">
        <f t="shared" si="0"/>
        <v>-0.24768946201840114</v>
      </c>
      <c r="E33" s="102">
        <f t="shared" si="1"/>
        <v>4.009551109532699E-3</v>
      </c>
      <c r="G33" s="99" t="s">
        <v>149</v>
      </c>
      <c r="H33" s="100">
        <v>39.168640710000005</v>
      </c>
      <c r="I33" s="100">
        <v>21.02722035</v>
      </c>
      <c r="J33" s="101">
        <f t="shared" si="2"/>
        <v>0.86275884582148321</v>
      </c>
      <c r="K33" s="102">
        <f t="shared" si="3"/>
        <v>6.0089320938076195E-3</v>
      </c>
      <c r="M33" s="107"/>
    </row>
    <row r="34" spans="1:18" ht="15.75" thickBot="1" x14ac:dyDescent="0.3">
      <c r="A34" s="108" t="s">
        <v>135</v>
      </c>
      <c r="B34" s="109">
        <v>57.935295250000003</v>
      </c>
      <c r="C34" s="109">
        <v>104.58693242999999</v>
      </c>
      <c r="D34" s="110">
        <f t="shared" si="0"/>
        <v>-0.44605608077494685</v>
      </c>
      <c r="E34" s="111">
        <f t="shared" si="1"/>
        <v>3.6962860353257875E-3</v>
      </c>
      <c r="G34" s="108" t="s">
        <v>150</v>
      </c>
      <c r="H34" s="109">
        <v>35.078053579999995</v>
      </c>
      <c r="I34" s="112">
        <v>50.151447040000008</v>
      </c>
      <c r="J34" s="110">
        <f t="shared" si="2"/>
        <v>-0.30055749833056089</v>
      </c>
      <c r="K34" s="111">
        <f t="shared" si="3"/>
        <v>5.3813877153860825E-3</v>
      </c>
      <c r="M34" s="103"/>
    </row>
    <row r="35" spans="1:18" x14ac:dyDescent="0.25">
      <c r="A35" s="113" t="s">
        <v>151</v>
      </c>
      <c r="B35" s="114">
        <v>12278.518004189998</v>
      </c>
      <c r="C35" s="114">
        <v>12065.097105590005</v>
      </c>
      <c r="D35" s="115">
        <f t="shared" si="0"/>
        <v>1.7689115697304469E-2</v>
      </c>
      <c r="E35" s="116">
        <f t="shared" si="1"/>
        <v>0.78337245780038978</v>
      </c>
      <c r="G35" s="113" t="s">
        <v>151</v>
      </c>
      <c r="H35" s="114">
        <v>3495.5916374200001</v>
      </c>
      <c r="I35" s="114">
        <v>3962.5391267700006</v>
      </c>
      <c r="J35" s="115">
        <f t="shared" si="2"/>
        <v>-0.11784047410293341</v>
      </c>
      <c r="K35" s="116">
        <f t="shared" si="3"/>
        <v>0.53626504254910001</v>
      </c>
      <c r="M35" s="103"/>
    </row>
    <row r="36" spans="1:18" x14ac:dyDescent="0.25">
      <c r="A36" s="117" t="s">
        <v>152</v>
      </c>
      <c r="B36" s="118">
        <v>10641.885829559998</v>
      </c>
      <c r="C36" s="118">
        <v>10416.300183830001</v>
      </c>
      <c r="D36" s="119">
        <f t="shared" si="0"/>
        <v>2.1656983933718843E-2</v>
      </c>
      <c r="E36" s="120">
        <f t="shared" si="1"/>
        <v>0.67895492396466217</v>
      </c>
      <c r="G36" s="117" t="s">
        <v>152</v>
      </c>
      <c r="H36" s="118">
        <v>3113.0795123800003</v>
      </c>
      <c r="I36" s="118">
        <v>3332.3020924700004</v>
      </c>
      <c r="J36" s="119">
        <f t="shared" si="2"/>
        <v>-6.5787126739012325E-2</v>
      </c>
      <c r="K36" s="120">
        <f t="shared" si="3"/>
        <v>0.47758316483368091</v>
      </c>
      <c r="M36" s="103"/>
      <c r="R36" s="96" t="s">
        <v>42</v>
      </c>
    </row>
    <row r="37" spans="1:18" x14ac:dyDescent="0.25">
      <c r="A37" s="121" t="s">
        <v>153</v>
      </c>
      <c r="B37" s="118">
        <v>1785.1578228500002</v>
      </c>
      <c r="C37" s="118">
        <v>2086.1619154700002</v>
      </c>
      <c r="D37" s="119">
        <f t="shared" si="0"/>
        <v>-0.14428606446503245</v>
      </c>
      <c r="E37" s="120">
        <f t="shared" si="1"/>
        <v>0.11389350659178769</v>
      </c>
      <c r="G37" s="121" t="s">
        <v>153</v>
      </c>
      <c r="H37" s="118">
        <v>1517.8545059</v>
      </c>
      <c r="I37" s="118">
        <v>1355.0333807400002</v>
      </c>
      <c r="J37" s="119">
        <f t="shared" si="2"/>
        <v>0.12016023182475499</v>
      </c>
      <c r="K37" s="120">
        <f t="shared" si="3"/>
        <v>0.23285680812263795</v>
      </c>
      <c r="M37" s="103"/>
    </row>
    <row r="38" spans="1:18" x14ac:dyDescent="0.25">
      <c r="A38" s="121" t="s">
        <v>155</v>
      </c>
      <c r="B38" s="118">
        <v>1054.1015466400002</v>
      </c>
      <c r="C38" s="118">
        <v>1071.8475217199998</v>
      </c>
      <c r="D38" s="119">
        <f t="shared" si="0"/>
        <v>-1.6556436172490807E-2</v>
      </c>
      <c r="E38" s="120">
        <f t="shared" si="1"/>
        <v>6.725193700744532E-2</v>
      </c>
      <c r="G38" s="121" t="s">
        <v>154</v>
      </c>
      <c r="H38" s="118">
        <v>1290.2760399700001</v>
      </c>
      <c r="I38" s="118">
        <v>1459.0513529399998</v>
      </c>
      <c r="J38" s="119">
        <f t="shared" si="2"/>
        <v>-0.11567469001684971</v>
      </c>
      <c r="K38" s="120">
        <f t="shared" si="3"/>
        <v>0.1979435835889832</v>
      </c>
      <c r="M38" s="103"/>
    </row>
    <row r="39" spans="1:18" x14ac:dyDescent="0.25">
      <c r="A39" s="121" t="s">
        <v>154</v>
      </c>
      <c r="B39" s="118">
        <v>341.52015488999996</v>
      </c>
      <c r="C39" s="118">
        <v>311.95308206999994</v>
      </c>
      <c r="D39" s="119">
        <f t="shared" si="0"/>
        <v>9.4780511940463441E-2</v>
      </c>
      <c r="E39" s="120">
        <f t="shared" si="1"/>
        <v>2.1789069579346048E-2</v>
      </c>
      <c r="G39" s="121" t="s">
        <v>155</v>
      </c>
      <c r="H39" s="118">
        <v>191.08958294999999</v>
      </c>
      <c r="I39" s="118">
        <v>354.30677319</v>
      </c>
      <c r="J39" s="119">
        <f t="shared" si="2"/>
        <v>-0.460666299914265</v>
      </c>
      <c r="K39" s="120">
        <f t="shared" si="3"/>
        <v>2.931539892543205E-2</v>
      </c>
      <c r="M39" s="103"/>
    </row>
    <row r="40" spans="1:18" ht="15.75" thickBot="1" x14ac:dyDescent="0.3">
      <c r="A40" s="122" t="s">
        <v>156</v>
      </c>
      <c r="B40" s="123">
        <v>167.67787977</v>
      </c>
      <c r="C40" s="123">
        <v>233.42132028</v>
      </c>
      <c r="D40" s="124">
        <f t="shared" si="0"/>
        <v>-0.28165139513022031</v>
      </c>
      <c r="E40" s="125">
        <f t="shared" si="1"/>
        <v>1.0697889822644639E-2</v>
      </c>
      <c r="G40" s="122" t="s">
        <v>156</v>
      </c>
      <c r="H40" s="123">
        <v>22.79118965</v>
      </c>
      <c r="I40" s="123">
        <v>18.313361569999998</v>
      </c>
      <c r="J40" s="124">
        <f t="shared" si="2"/>
        <v>0.24451153126006897</v>
      </c>
      <c r="K40" s="125">
        <f t="shared" si="3"/>
        <v>3.4964376721139737E-3</v>
      </c>
      <c r="M40" s="103"/>
    </row>
    <row r="41" spans="1:18" ht="19.5" thickBot="1" x14ac:dyDescent="0.35">
      <c r="A41" s="126" t="s">
        <v>43</v>
      </c>
      <c r="B41" s="127">
        <v>15673.920983470003</v>
      </c>
      <c r="C41" s="127">
        <v>15802.236304870003</v>
      </c>
      <c r="D41" s="128">
        <f>'[1]Export-Import Provincias'!J16/100</f>
        <v>-1.9702484421919189E-3</v>
      </c>
      <c r="E41" s="129">
        <f t="shared" si="1"/>
        <v>1</v>
      </c>
      <c r="F41" s="130"/>
      <c r="G41" s="126" t="s">
        <v>43</v>
      </c>
      <c r="H41" s="127">
        <v>6518.4029538899995</v>
      </c>
      <c r="I41" s="127">
        <v>7149.5343876700017</v>
      </c>
      <c r="J41" s="128">
        <f>'[1]Export-Import Provincias'!J52/100</f>
        <v>-0.10918430823290763</v>
      </c>
      <c r="K41" s="129">
        <f t="shared" si="3"/>
        <v>1</v>
      </c>
      <c r="M41" s="103"/>
    </row>
    <row r="42" spans="1:18" x14ac:dyDescent="0.25">
      <c r="A42" s="96" t="s">
        <v>44</v>
      </c>
      <c r="G42" s="96" t="s">
        <v>44</v>
      </c>
    </row>
    <row r="43" spans="1:18" x14ac:dyDescent="0.25">
      <c r="A43" s="96" t="s">
        <v>45</v>
      </c>
      <c r="G43" s="96" t="s">
        <v>45</v>
      </c>
    </row>
    <row r="45" spans="1:18" x14ac:dyDescent="0.25">
      <c r="K45" s="106"/>
    </row>
    <row r="64" spans="1:10" x14ac:dyDescent="0.25">
      <c r="A64" s="96" t="s">
        <v>46</v>
      </c>
      <c r="B64" s="131"/>
      <c r="C64" s="131">
        <f>C41-C5-C6-C7-C8-C9-C10-C11-C12-C13-C14</f>
        <v>3822.2126658200009</v>
      </c>
      <c r="D64" s="131"/>
      <c r="G64" s="96" t="s">
        <v>46</v>
      </c>
      <c r="H64" s="131"/>
      <c r="I64" s="131">
        <f>I41-I5-I6-I7-I8-I9-I10-I11-I12-I13-I14</f>
        <v>2382.7697542800011</v>
      </c>
      <c r="J64" s="131"/>
    </row>
  </sheetData>
  <mergeCells count="2">
    <mergeCell ref="A2:E2"/>
    <mergeCell ref="G2:K2"/>
  </mergeCells>
  <conditionalFormatting sqref="D5:D34">
    <cfRule type="cellIs" dxfId="19" priority="7" operator="greaterThan">
      <formula>0</formula>
    </cfRule>
    <cfRule type="cellIs" dxfId="18" priority="8" operator="lessThan">
      <formula>0</formula>
    </cfRule>
    <cfRule type="cellIs" dxfId="17" priority="9" operator="greaterThan">
      <formula>0</formula>
    </cfRule>
  </conditionalFormatting>
  <conditionalFormatting sqref="J5:J34">
    <cfRule type="cellIs" dxfId="16" priority="10" operator="greaterThan">
      <formula>0</formula>
    </cfRule>
    <cfRule type="cellIs" dxfId="15" priority="11" operator="lessThan">
      <formula>0</formula>
    </cfRule>
    <cfRule type="cellIs" dxfId="14" priority="12" operator="greaterThan">
      <formula>0</formula>
    </cfRule>
  </conditionalFormatting>
  <conditionalFormatting sqref="D35:D41">
    <cfRule type="cellIs" dxfId="13" priority="4" operator="greaterThan">
      <formula>0</formula>
    </cfRule>
    <cfRule type="cellIs" dxfId="12" priority="5" operator="lessThan">
      <formula>0</formula>
    </cfRule>
    <cfRule type="cellIs" dxfId="11" priority="6" operator="greaterThan">
      <formula>0</formula>
    </cfRule>
  </conditionalFormatting>
  <conditionalFormatting sqref="J35:J41">
    <cfRule type="cellIs" dxfId="10" priority="1" operator="greaterThan">
      <formula>0</formula>
    </cfRule>
    <cfRule type="cellIs" dxfId="9" priority="2" operator="lessThan">
      <formula>0</formula>
    </cfRule>
    <cfRule type="cellIs" dxfId="8" priority="3" operator="greaterThan">
      <formula>0</formula>
    </cfRule>
  </conditionalFormatting>
  <pageMargins left="0.7" right="0.7" top="0.75" bottom="0.75" header="0.3" footer="0.3"/>
  <pageSetup paperSize="9" scale="53" orientation="portrait" r:id="rId1"/>
  <headerFooter>
    <oddHeader>&amp;CRanking de países</oddHeader>
  </headerFooter>
  <rowBreaks count="1" manualBreakCount="1">
    <brk id="4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7"/>
  <sheetViews>
    <sheetView topLeftCell="A28" zoomScale="110" zoomScaleNormal="110" workbookViewId="0">
      <selection activeCell="R1" sqref="R1:R1048576"/>
    </sheetView>
  </sheetViews>
  <sheetFormatPr baseColWidth="10" defaultColWidth="10.5703125" defaultRowHeight="15" customHeight="1" x14ac:dyDescent="0.25"/>
  <cols>
    <col min="1" max="1" width="8.28515625" style="1" customWidth="1"/>
    <col min="2" max="2" width="38.42578125" style="1" customWidth="1"/>
    <col min="3" max="4" width="14" style="1" customWidth="1"/>
    <col min="5" max="6" width="14.42578125" style="1" customWidth="1"/>
    <col min="7" max="7" width="13" style="1" customWidth="1"/>
    <col min="8" max="8" width="12.42578125" style="1" customWidth="1"/>
    <col min="9" max="9" width="12" style="1" customWidth="1"/>
    <col min="10" max="10" width="13.140625" style="1" customWidth="1"/>
  </cols>
  <sheetData>
    <row r="1" spans="1:11" ht="15.75" x14ac:dyDescent="0.25">
      <c r="A1" s="7" t="s">
        <v>47</v>
      </c>
    </row>
    <row r="3" spans="1:11" ht="15.75" x14ac:dyDescent="0.25">
      <c r="A3" s="8" t="s">
        <v>97</v>
      </c>
    </row>
    <row r="5" spans="1:11" ht="15" customHeight="1" x14ac:dyDescent="0.25">
      <c r="A5" s="144" t="s">
        <v>48</v>
      </c>
      <c r="B5" s="145" t="s">
        <v>49</v>
      </c>
      <c r="C5" s="141" t="s">
        <v>50</v>
      </c>
      <c r="D5" s="141"/>
      <c r="E5" s="141" t="s">
        <v>51</v>
      </c>
      <c r="F5" s="141"/>
      <c r="G5" s="138" t="s">
        <v>52</v>
      </c>
    </row>
    <row r="6" spans="1:11" x14ac:dyDescent="0.25">
      <c r="A6" s="144"/>
      <c r="B6" s="145"/>
      <c r="C6" s="33" t="s">
        <v>98</v>
      </c>
      <c r="D6" s="33" t="s">
        <v>91</v>
      </c>
      <c r="E6" s="33" t="s">
        <v>98</v>
      </c>
      <c r="F6" s="33" t="s">
        <v>91</v>
      </c>
      <c r="G6" s="138"/>
    </row>
    <row r="7" spans="1:11" x14ac:dyDescent="0.25">
      <c r="A7" s="34">
        <v>15</v>
      </c>
      <c r="B7" s="15" t="s">
        <v>159</v>
      </c>
      <c r="C7" s="15">
        <v>5238559.5374800013</v>
      </c>
      <c r="D7" s="15">
        <v>4616516.7539299978</v>
      </c>
      <c r="E7" s="15">
        <v>2612349.6647100002</v>
      </c>
      <c r="F7" s="15">
        <v>2261031.3094000015</v>
      </c>
      <c r="G7" s="35">
        <f t="shared" ref="G7:G32" si="0">D7-F7</f>
        <v>2355485.4445299963</v>
      </c>
      <c r="H7" s="36"/>
      <c r="I7" s="37"/>
      <c r="J7" s="38"/>
      <c r="K7" s="19"/>
    </row>
    <row r="8" spans="1:11" x14ac:dyDescent="0.25">
      <c r="A8" s="34">
        <v>7</v>
      </c>
      <c r="B8" s="15" t="s">
        <v>160</v>
      </c>
      <c r="C8" s="15">
        <v>4216904.1472700005</v>
      </c>
      <c r="D8" s="15">
        <v>4421919.0480299965</v>
      </c>
      <c r="E8" s="15">
        <v>447290.57902999985</v>
      </c>
      <c r="F8" s="15">
        <v>435444.52728999982</v>
      </c>
      <c r="G8" s="35">
        <f t="shared" si="0"/>
        <v>3986474.5207399968</v>
      </c>
      <c r="H8" s="36"/>
      <c r="I8" s="37"/>
      <c r="J8" s="39"/>
      <c r="K8" s="19"/>
    </row>
    <row r="9" spans="1:11" x14ac:dyDescent="0.25">
      <c r="A9" s="34">
        <v>8</v>
      </c>
      <c r="B9" s="15" t="s">
        <v>161</v>
      </c>
      <c r="C9" s="15">
        <v>2938009.7758000018</v>
      </c>
      <c r="D9" s="15">
        <v>3228714.0989699955</v>
      </c>
      <c r="E9" s="15">
        <v>1065034.9385799994</v>
      </c>
      <c r="F9" s="15">
        <v>1107079.4626699989</v>
      </c>
      <c r="G9" s="35">
        <f t="shared" si="0"/>
        <v>2121634.6362999966</v>
      </c>
      <c r="H9" s="36"/>
      <c r="I9" s="37"/>
      <c r="J9" s="38"/>
      <c r="K9" s="19"/>
    </row>
    <row r="10" spans="1:11" x14ac:dyDescent="0.25">
      <c r="A10" s="34">
        <v>20</v>
      </c>
      <c r="B10" s="15" t="s">
        <v>162</v>
      </c>
      <c r="C10" s="15">
        <v>887305.78551000042</v>
      </c>
      <c r="D10" s="15">
        <v>872743.49178000051</v>
      </c>
      <c r="E10" s="15">
        <v>145848.41327999995</v>
      </c>
      <c r="F10" s="15">
        <v>178270.45863999997</v>
      </c>
      <c r="G10" s="35">
        <f t="shared" si="0"/>
        <v>694473.03314000054</v>
      </c>
      <c r="H10" s="36"/>
      <c r="I10" s="37"/>
      <c r="J10" s="39"/>
      <c r="K10" s="19"/>
    </row>
    <row r="11" spans="1:11" x14ac:dyDescent="0.25">
      <c r="A11" s="34">
        <v>2</v>
      </c>
      <c r="B11" s="15" t="s">
        <v>163</v>
      </c>
      <c r="C11" s="15">
        <v>470792.44307999971</v>
      </c>
      <c r="D11" s="15">
        <v>499701.26818999957</v>
      </c>
      <c r="E11" s="15">
        <v>158177.56367000003</v>
      </c>
      <c r="F11" s="15">
        <v>184089.37132999999</v>
      </c>
      <c r="G11" s="35">
        <f t="shared" si="0"/>
        <v>315611.89685999957</v>
      </c>
      <c r="H11" s="36"/>
      <c r="I11" s="37"/>
      <c r="J11" s="38"/>
      <c r="K11" s="40"/>
    </row>
    <row r="12" spans="1:11" x14ac:dyDescent="0.25">
      <c r="A12" s="34">
        <v>3</v>
      </c>
      <c r="B12" s="15" t="s">
        <v>164</v>
      </c>
      <c r="C12" s="15">
        <v>399481.17171999987</v>
      </c>
      <c r="D12" s="15">
        <v>484936.49109999975</v>
      </c>
      <c r="E12" s="15">
        <v>834731.43216999969</v>
      </c>
      <c r="F12" s="15">
        <v>879079.73818999925</v>
      </c>
      <c r="G12" s="35">
        <f t="shared" si="0"/>
        <v>-394143.2470899995</v>
      </c>
      <c r="H12" s="36"/>
      <c r="I12" s="37"/>
      <c r="J12" s="38"/>
      <c r="K12" s="41"/>
    </row>
    <row r="13" spans="1:11" x14ac:dyDescent="0.25">
      <c r="A13" s="34">
        <v>22</v>
      </c>
      <c r="B13" s="15" t="s">
        <v>165</v>
      </c>
      <c r="C13" s="15">
        <v>413499.6484399999</v>
      </c>
      <c r="D13" s="15">
        <v>405061.13800000021</v>
      </c>
      <c r="E13" s="15">
        <v>258129.29725000015</v>
      </c>
      <c r="F13" s="15">
        <v>283708.04574999999</v>
      </c>
      <c r="G13" s="35">
        <f t="shared" si="0"/>
        <v>121353.09225000022</v>
      </c>
      <c r="H13" s="36"/>
      <c r="I13" s="37"/>
      <c r="J13" s="39"/>
      <c r="K13" s="19"/>
    </row>
    <row r="14" spans="1:11" x14ac:dyDescent="0.25">
      <c r="A14" s="34">
        <v>21</v>
      </c>
      <c r="B14" s="15" t="s">
        <v>166</v>
      </c>
      <c r="C14" s="15">
        <v>253886.98189000002</v>
      </c>
      <c r="D14" s="15">
        <v>256605.89899000025</v>
      </c>
      <c r="E14" s="15">
        <v>84179.22464</v>
      </c>
      <c r="F14" s="15">
        <v>99577.578669999988</v>
      </c>
      <c r="G14" s="35">
        <f t="shared" si="0"/>
        <v>157028.32032000026</v>
      </c>
      <c r="H14" s="36"/>
      <c r="I14" s="37"/>
      <c r="J14" s="39"/>
      <c r="K14" s="19"/>
    </row>
    <row r="15" spans="1:11" x14ac:dyDescent="0.25">
      <c r="A15" s="34">
        <v>6</v>
      </c>
      <c r="B15" s="15" t="s">
        <v>167</v>
      </c>
      <c r="C15" s="15">
        <v>196713.55604000011</v>
      </c>
      <c r="D15" s="15">
        <v>199522.61889000019</v>
      </c>
      <c r="E15" s="15">
        <v>60514.51805999998</v>
      </c>
      <c r="F15" s="15">
        <v>66842.09782000001</v>
      </c>
      <c r="G15" s="35">
        <f t="shared" si="0"/>
        <v>132680.52107000019</v>
      </c>
      <c r="H15" s="36"/>
      <c r="I15" s="37"/>
      <c r="J15" s="39"/>
      <c r="K15" s="19"/>
    </row>
    <row r="16" spans="1:11" x14ac:dyDescent="0.25">
      <c r="A16" s="34">
        <v>12</v>
      </c>
      <c r="B16" s="15" t="s">
        <v>168</v>
      </c>
      <c r="C16" s="15">
        <v>143473.75170999998</v>
      </c>
      <c r="D16" s="15">
        <v>183123.54892999996</v>
      </c>
      <c r="E16" s="15">
        <v>292268.75086000003</v>
      </c>
      <c r="F16" s="15">
        <v>217836.13022000022</v>
      </c>
      <c r="G16" s="35">
        <f t="shared" si="0"/>
        <v>-34712.581290000264</v>
      </c>
      <c r="H16" s="36"/>
      <c r="I16" s="37"/>
      <c r="J16" s="39"/>
      <c r="K16" s="19"/>
    </row>
    <row r="17" spans="1:11" x14ac:dyDescent="0.25">
      <c r="A17" s="34">
        <v>19</v>
      </c>
      <c r="B17" s="15" t="s">
        <v>169</v>
      </c>
      <c r="C17" s="15">
        <v>125857.6728900001</v>
      </c>
      <c r="D17" s="15">
        <v>154908.49454000007</v>
      </c>
      <c r="E17" s="15">
        <v>145622.82408000005</v>
      </c>
      <c r="F17" s="15">
        <v>159984.34076999998</v>
      </c>
      <c r="G17" s="35">
        <f t="shared" si="0"/>
        <v>-5075.8462299999082</v>
      </c>
      <c r="H17" s="36"/>
      <c r="I17" s="37"/>
      <c r="J17" s="38"/>
      <c r="K17" s="19"/>
    </row>
    <row r="18" spans="1:11" x14ac:dyDescent="0.25">
      <c r="A18" s="34">
        <v>10</v>
      </c>
      <c r="B18" s="15" t="s">
        <v>170</v>
      </c>
      <c r="C18" s="15">
        <v>191378.93309000012</v>
      </c>
      <c r="D18" s="15">
        <v>135543.74507999988</v>
      </c>
      <c r="E18" s="15">
        <v>462359.75212999998</v>
      </c>
      <c r="F18" s="15">
        <v>366167.46945000009</v>
      </c>
      <c r="G18" s="35">
        <f t="shared" si="0"/>
        <v>-230623.72437000021</v>
      </c>
      <c r="H18" s="36"/>
      <c r="I18" s="37"/>
      <c r="J18" s="39"/>
      <c r="K18" s="19"/>
    </row>
    <row r="19" spans="1:11" x14ac:dyDescent="0.25">
      <c r="A19" s="34">
        <v>4</v>
      </c>
      <c r="B19" s="15" t="s">
        <v>171</v>
      </c>
      <c r="C19" s="15">
        <v>125349.72627000001</v>
      </c>
      <c r="D19" s="15">
        <v>120938.44432000008</v>
      </c>
      <c r="E19" s="15">
        <v>189775.07925000016</v>
      </c>
      <c r="F19" s="15">
        <v>204145.36317000008</v>
      </c>
      <c r="G19" s="35">
        <f t="shared" si="0"/>
        <v>-83206.918850000002</v>
      </c>
      <c r="H19" s="36"/>
      <c r="I19" s="37"/>
      <c r="J19" s="38"/>
      <c r="K19" s="19"/>
    </row>
    <row r="20" spans="1:11" x14ac:dyDescent="0.25">
      <c r="A20" s="34">
        <v>24</v>
      </c>
      <c r="B20" s="15" t="s">
        <v>172</v>
      </c>
      <c r="C20" s="15">
        <v>70259.621710000007</v>
      </c>
      <c r="D20" s="15">
        <v>87145.672380000018</v>
      </c>
      <c r="E20" s="15">
        <v>92472.056890000007</v>
      </c>
      <c r="F20" s="15">
        <v>118438.38942999998</v>
      </c>
      <c r="G20" s="35">
        <f t="shared" si="0"/>
        <v>-31292.717049999963</v>
      </c>
      <c r="H20" s="36"/>
      <c r="I20" s="37"/>
      <c r="J20" s="39"/>
      <c r="K20" s="19"/>
    </row>
    <row r="21" spans="1:11" x14ac:dyDescent="0.25">
      <c r="A21" s="34">
        <v>16</v>
      </c>
      <c r="B21" s="15" t="s">
        <v>173</v>
      </c>
      <c r="C21" s="15">
        <v>55006.436240000054</v>
      </c>
      <c r="D21" s="15">
        <v>62610.301360000012</v>
      </c>
      <c r="E21" s="15">
        <v>114795.51624999996</v>
      </c>
      <c r="F21" s="15">
        <v>132343.61537000004</v>
      </c>
      <c r="G21" s="35">
        <f t="shared" si="0"/>
        <v>-69733.314010000031</v>
      </c>
      <c r="H21" s="36"/>
      <c r="I21" s="37"/>
      <c r="J21" s="39"/>
      <c r="K21" s="19"/>
    </row>
    <row r="22" spans="1:11" x14ac:dyDescent="0.25">
      <c r="A22" s="34">
        <v>1</v>
      </c>
      <c r="B22" s="15" t="s">
        <v>174</v>
      </c>
      <c r="C22" s="15">
        <v>62950.548630000005</v>
      </c>
      <c r="D22" s="15">
        <v>59989.856879999999</v>
      </c>
      <c r="E22" s="15">
        <v>54911.014019999995</v>
      </c>
      <c r="F22" s="15">
        <v>58586.481529999997</v>
      </c>
      <c r="G22" s="35">
        <f t="shared" si="0"/>
        <v>1403.3753500000021</v>
      </c>
      <c r="H22" s="36"/>
      <c r="I22" s="37"/>
      <c r="J22" s="39"/>
      <c r="K22" s="19"/>
    </row>
    <row r="23" spans="1:11" x14ac:dyDescent="0.25">
      <c r="A23" s="34">
        <v>23</v>
      </c>
      <c r="B23" s="15" t="s">
        <v>175</v>
      </c>
      <c r="C23" s="15">
        <v>59399.482210000038</v>
      </c>
      <c r="D23" s="15">
        <v>56506.661870000033</v>
      </c>
      <c r="E23" s="15">
        <v>399398.14596000029</v>
      </c>
      <c r="F23" s="15">
        <v>305605.53867000015</v>
      </c>
      <c r="G23" s="35">
        <f t="shared" si="0"/>
        <v>-249098.87680000011</v>
      </c>
      <c r="H23" s="36"/>
      <c r="I23" s="37"/>
      <c r="J23" s="38"/>
      <c r="K23" s="19"/>
    </row>
    <row r="24" spans="1:11" x14ac:dyDescent="0.25">
      <c r="A24" s="34">
        <v>11</v>
      </c>
      <c r="B24" s="15" t="s">
        <v>176</v>
      </c>
      <c r="C24" s="15">
        <v>42952.896000000001</v>
      </c>
      <c r="D24" s="15">
        <v>53350.572259999986</v>
      </c>
      <c r="E24" s="15">
        <v>12805.736779999999</v>
      </c>
      <c r="F24" s="15">
        <v>13977.381060000007</v>
      </c>
      <c r="G24" s="35">
        <f t="shared" si="0"/>
        <v>39373.191199999979</v>
      </c>
      <c r="H24" s="36"/>
      <c r="I24" s="37"/>
      <c r="J24" s="39"/>
      <c r="K24" s="38"/>
    </row>
    <row r="25" spans="1:11" x14ac:dyDescent="0.25">
      <c r="A25" s="34">
        <v>9</v>
      </c>
      <c r="B25" s="15" t="s">
        <v>177</v>
      </c>
      <c r="C25" s="15">
        <v>40248.385199999975</v>
      </c>
      <c r="D25" s="15">
        <v>45503.447789999977</v>
      </c>
      <c r="E25" s="15">
        <v>208051.69635000001</v>
      </c>
      <c r="F25" s="15">
        <v>182782.24158999993</v>
      </c>
      <c r="G25" s="35">
        <f t="shared" si="0"/>
        <v>-137278.79379999996</v>
      </c>
      <c r="H25" s="36"/>
      <c r="I25" s="37"/>
      <c r="J25" s="39"/>
      <c r="K25" s="19"/>
    </row>
    <row r="26" spans="1:11" x14ac:dyDescent="0.25">
      <c r="A26" s="34">
        <v>17</v>
      </c>
      <c r="B26" s="15" t="s">
        <v>178</v>
      </c>
      <c r="C26" s="15">
        <v>35731.124770000002</v>
      </c>
      <c r="D26" s="15">
        <v>29773.517239999976</v>
      </c>
      <c r="E26" s="15">
        <v>140646.86761999992</v>
      </c>
      <c r="F26" s="15">
        <v>83795.174600000071</v>
      </c>
      <c r="G26" s="35">
        <f t="shared" si="0"/>
        <v>-54021.657360000099</v>
      </c>
      <c r="H26" s="36"/>
      <c r="I26" s="37"/>
      <c r="J26" s="39"/>
      <c r="K26" s="19"/>
    </row>
    <row r="27" spans="1:11" x14ac:dyDescent="0.25">
      <c r="A27" s="34">
        <v>18</v>
      </c>
      <c r="B27" s="15" t="s">
        <v>179</v>
      </c>
      <c r="C27" s="15">
        <v>18192.297409999999</v>
      </c>
      <c r="D27" s="15">
        <v>22609.084389999993</v>
      </c>
      <c r="E27" s="15">
        <v>60464.126480000028</v>
      </c>
      <c r="F27" s="15">
        <v>82710.540319999971</v>
      </c>
      <c r="G27" s="35">
        <f t="shared" si="0"/>
        <v>-60101.455929999982</v>
      </c>
      <c r="H27" s="36"/>
      <c r="I27" s="37"/>
      <c r="J27" s="38"/>
      <c r="K27" s="19"/>
    </row>
    <row r="28" spans="1:11" x14ac:dyDescent="0.25">
      <c r="A28" s="34">
        <v>5</v>
      </c>
      <c r="B28" s="15" t="s">
        <v>180</v>
      </c>
      <c r="C28" s="15">
        <v>19696.97575999999</v>
      </c>
      <c r="D28" s="15">
        <v>20874.896949999995</v>
      </c>
      <c r="E28" s="15">
        <v>15922.769259999994</v>
      </c>
      <c r="F28" s="15">
        <v>17863.497520000001</v>
      </c>
      <c r="G28" s="35">
        <f t="shared" si="0"/>
        <v>3011.399429999994</v>
      </c>
      <c r="H28" s="36"/>
      <c r="I28" s="37"/>
      <c r="J28" s="39"/>
      <c r="K28" s="19"/>
    </row>
    <row r="29" spans="1:11" x14ac:dyDescent="0.25">
      <c r="A29" s="34">
        <v>13</v>
      </c>
      <c r="B29" s="15" t="s">
        <v>181</v>
      </c>
      <c r="C29" s="15">
        <v>12770.167130000002</v>
      </c>
      <c r="D29" s="15">
        <v>10700.235550000003</v>
      </c>
      <c r="E29" s="15">
        <v>16637.843660000006</v>
      </c>
      <c r="F29" s="15">
        <v>16640.913990000005</v>
      </c>
      <c r="G29" s="35">
        <f t="shared" si="0"/>
        <v>-5940.6784400000015</v>
      </c>
      <c r="H29" s="36"/>
      <c r="I29" s="37"/>
      <c r="J29" s="39"/>
      <c r="K29" s="19"/>
    </row>
    <row r="30" spans="1:11" x14ac:dyDescent="0.25">
      <c r="A30" s="34">
        <v>14</v>
      </c>
      <c r="B30" s="15" t="s">
        <v>182</v>
      </c>
      <c r="C30" s="15">
        <v>5943.4348500000006</v>
      </c>
      <c r="D30" s="15">
        <v>4146.3538299999982</v>
      </c>
      <c r="E30" s="15">
        <v>1221.0056200000001</v>
      </c>
      <c r="F30" s="15">
        <v>5589.2961500000001</v>
      </c>
      <c r="G30" s="35">
        <f t="shared" si="0"/>
        <v>-1442.9423200000019</v>
      </c>
      <c r="H30" s="36"/>
      <c r="I30" s="37"/>
      <c r="J30" s="39"/>
      <c r="K30" s="19"/>
    </row>
    <row r="31" spans="1:11" x14ac:dyDescent="0.25">
      <c r="A31" s="42"/>
      <c r="B31" s="43" t="s">
        <v>53</v>
      </c>
      <c r="C31" s="44">
        <f>'Export-Import Provincias'!D16</f>
        <v>15802236.304870002</v>
      </c>
      <c r="D31" s="44">
        <f>'Export-Import Provincias'!F16</f>
        <v>15673920.98347</v>
      </c>
      <c r="E31" s="44">
        <f>'Export-Import Provincias'!D52</f>
        <v>7149534.387670001</v>
      </c>
      <c r="F31" s="44">
        <f>'Export-Import Provincias'!F52</f>
        <v>6518402.9538899995</v>
      </c>
      <c r="G31" s="45">
        <f t="shared" si="0"/>
        <v>9155518.0295800008</v>
      </c>
    </row>
    <row r="32" spans="1:11" x14ac:dyDescent="0.25">
      <c r="A32" s="46"/>
      <c r="B32" s="47" t="s">
        <v>54</v>
      </c>
      <c r="C32" s="21">
        <v>40173353.83120995</v>
      </c>
      <c r="D32" s="21">
        <v>40433020.457579993</v>
      </c>
      <c r="E32" s="21">
        <v>41314857.385719985</v>
      </c>
      <c r="F32" s="21">
        <v>39860805.771619983</v>
      </c>
      <c r="G32" s="48">
        <f t="shared" si="0"/>
        <v>572214.68596000969</v>
      </c>
    </row>
    <row r="33" spans="1:7" x14ac:dyDescent="0.25">
      <c r="A33" s="9" t="s">
        <v>44</v>
      </c>
      <c r="B33" s="9"/>
      <c r="C33" s="19"/>
    </row>
    <row r="34" spans="1:7" x14ac:dyDescent="0.25">
      <c r="A34" s="1" t="s">
        <v>45</v>
      </c>
      <c r="B34" s="9"/>
    </row>
    <row r="35" spans="1:7" x14ac:dyDescent="0.25">
      <c r="A35" s="1" t="s">
        <v>55</v>
      </c>
    </row>
    <row r="36" spans="1:7" ht="15" customHeight="1" x14ac:dyDescent="0.25">
      <c r="A36" s="143" t="s">
        <v>56</v>
      </c>
      <c r="B36" s="143"/>
      <c r="C36" s="143"/>
      <c r="D36" s="143"/>
      <c r="E36" s="143"/>
      <c r="F36" s="143"/>
      <c r="G36" s="143"/>
    </row>
    <row r="37" spans="1:7" x14ac:dyDescent="0.25">
      <c r="A37" s="143"/>
      <c r="B37" s="143"/>
      <c r="C37" s="143"/>
      <c r="D37" s="143"/>
      <c r="E37" s="143"/>
      <c r="F37" s="143"/>
      <c r="G37" s="143"/>
    </row>
  </sheetData>
  <mergeCells count="6">
    <mergeCell ref="A36:G37"/>
    <mergeCell ref="A5:A6"/>
    <mergeCell ref="B5:B6"/>
    <mergeCell ref="C5:D5"/>
    <mergeCell ref="E5:F5"/>
    <mergeCell ref="G5:G6"/>
  </mergeCells>
  <pageMargins left="0.7" right="0.7" top="0.75" bottom="0.75" header="0.3" footer="0.511811023622047"/>
  <pageSetup paperSize="9" scale="91" orientation="landscape" horizontalDpi="300" verticalDpi="300" r:id="rId1"/>
  <headerFooter>
    <oddHeader>&amp;CRanking de capítulos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Y71"/>
  <sheetViews>
    <sheetView topLeftCell="A31" zoomScale="110" zoomScaleNormal="110" workbookViewId="0">
      <selection activeCell="F37" sqref="F37"/>
    </sheetView>
  </sheetViews>
  <sheetFormatPr baseColWidth="10" defaultColWidth="10.5703125" defaultRowHeight="15" customHeight="1" x14ac:dyDescent="0.25"/>
  <cols>
    <col min="1" max="1" width="10.140625" style="1" customWidth="1"/>
    <col min="2" max="2" width="45.42578125" style="1" customWidth="1"/>
    <col min="3" max="3" width="12.42578125" style="1" customWidth="1"/>
    <col min="4" max="4" width="13.42578125" style="1" customWidth="1"/>
    <col min="5" max="5" width="14.5703125" style="1" customWidth="1"/>
    <col min="6" max="6" width="15.42578125" style="1" customWidth="1"/>
    <col min="7" max="7" width="4.7109375" style="1" customWidth="1"/>
    <col min="8" max="8" width="4.85546875" style="1" customWidth="1"/>
    <col min="9" max="9" width="11.28515625" style="1" customWidth="1"/>
    <col min="10" max="10" width="45.42578125" style="1" customWidth="1"/>
    <col min="11" max="11" width="14" style="1" customWidth="1"/>
    <col min="12" max="13" width="14.42578125" style="1" customWidth="1"/>
    <col min="14" max="14" width="15.28515625" style="1" customWidth="1"/>
    <col min="15" max="15" width="10.42578125" style="1" customWidth="1"/>
    <col min="17" max="17" width="12.7109375" style="1" customWidth="1"/>
  </cols>
  <sheetData>
    <row r="1" spans="1:18" ht="15.75" x14ac:dyDescent="0.25">
      <c r="A1" s="49" t="s">
        <v>57</v>
      </c>
      <c r="I1" s="49" t="s">
        <v>58</v>
      </c>
    </row>
    <row r="2" spans="1:18" ht="9.75" customHeight="1" x14ac:dyDescent="0.25">
      <c r="I2" s="50"/>
    </row>
    <row r="3" spans="1:18" ht="30.75" customHeight="1" x14ac:dyDescent="0.25">
      <c r="A3" s="146" t="s">
        <v>99</v>
      </c>
      <c r="B3" s="146"/>
      <c r="C3" s="146"/>
      <c r="D3" s="146"/>
      <c r="E3" s="146"/>
      <c r="F3" s="146"/>
      <c r="I3" s="146" t="s">
        <v>100</v>
      </c>
      <c r="J3" s="146"/>
      <c r="K3" s="146"/>
      <c r="L3" s="146"/>
      <c r="M3" s="146"/>
      <c r="N3" s="146"/>
    </row>
    <row r="4" spans="1:18" ht="7.5" customHeight="1" x14ac:dyDescent="0.25">
      <c r="B4" s="9"/>
      <c r="I4" s="1" t="s">
        <v>59</v>
      </c>
    </row>
    <row r="5" spans="1:18" ht="22.5" customHeight="1" x14ac:dyDescent="0.25">
      <c r="B5" s="147" t="s">
        <v>60</v>
      </c>
      <c r="C5" s="147"/>
      <c r="D5" s="147"/>
      <c r="E5" s="147"/>
      <c r="F5" s="147"/>
      <c r="J5" s="148" t="s">
        <v>61</v>
      </c>
      <c r="K5" s="148"/>
      <c r="L5" s="148"/>
      <c r="M5" s="148"/>
      <c r="N5" s="148"/>
    </row>
    <row r="6" spans="1:18" ht="93.75" customHeight="1" x14ac:dyDescent="0.25">
      <c r="A6" s="51" t="s">
        <v>62</v>
      </c>
      <c r="B6" s="32" t="s">
        <v>63</v>
      </c>
      <c r="C6" s="52" t="s">
        <v>101</v>
      </c>
      <c r="D6" s="52" t="s">
        <v>102</v>
      </c>
      <c r="E6" s="53" t="s">
        <v>64</v>
      </c>
      <c r="F6" s="54" t="s">
        <v>65</v>
      </c>
      <c r="I6" s="55" t="s">
        <v>62</v>
      </c>
      <c r="J6" s="56" t="s">
        <v>63</v>
      </c>
      <c r="K6" s="57" t="s">
        <v>103</v>
      </c>
      <c r="L6" s="57" t="s">
        <v>104</v>
      </c>
      <c r="M6" s="57" t="s">
        <v>64</v>
      </c>
      <c r="N6" s="58" t="s">
        <v>66</v>
      </c>
    </row>
    <row r="7" spans="1:18" ht="25.5" x14ac:dyDescent="0.25">
      <c r="A7" s="59">
        <v>1</v>
      </c>
      <c r="B7" s="60" t="s">
        <v>67</v>
      </c>
      <c r="C7" s="15">
        <v>2389065.0807800004</v>
      </c>
      <c r="D7" s="61">
        <v>2931193.7784699998</v>
      </c>
      <c r="E7" s="62">
        <f t="shared" ref="E7:E26" si="0">(C7/D7)-1</f>
        <v>-0.18495150394764248</v>
      </c>
      <c r="F7" s="63">
        <f t="shared" ref="F7:F26" si="1">C7/$C$30</f>
        <v>0.15242293764907655</v>
      </c>
      <c r="I7" s="59">
        <v>1</v>
      </c>
      <c r="J7" s="60" t="s">
        <v>184</v>
      </c>
      <c r="K7" s="15">
        <v>629792.33027499996</v>
      </c>
      <c r="L7" s="61">
        <v>615827.43374100002</v>
      </c>
      <c r="M7" s="62">
        <f t="shared" ref="M7:M26" si="2">(K7/L7)-1</f>
        <v>2.2676639215577943E-2</v>
      </c>
      <c r="N7" s="63">
        <f t="shared" ref="N7:N26" si="3">K7/$K$30</f>
        <v>8.7773991540156832E-2</v>
      </c>
      <c r="R7" s="19"/>
    </row>
    <row r="8" spans="1:18" ht="25.5" x14ac:dyDescent="0.25">
      <c r="A8" s="59">
        <v>2</v>
      </c>
      <c r="B8" s="60" t="s">
        <v>183</v>
      </c>
      <c r="C8" s="15">
        <v>1149755.7422400001</v>
      </c>
      <c r="D8" s="61">
        <v>1026697.6051599999</v>
      </c>
      <c r="E8" s="62">
        <f t="shared" si="0"/>
        <v>0.11985820991646601</v>
      </c>
      <c r="F8" s="63">
        <f t="shared" si="1"/>
        <v>7.3354698128984652E-2</v>
      </c>
      <c r="I8" s="59">
        <v>2</v>
      </c>
      <c r="J8" s="60" t="s">
        <v>183</v>
      </c>
      <c r="K8" s="15">
        <v>505268.909116</v>
      </c>
      <c r="L8" s="61">
        <v>532463.883302</v>
      </c>
      <c r="M8" s="62">
        <f t="shared" si="2"/>
        <v>-5.1073838130305083E-2</v>
      </c>
      <c r="N8" s="63">
        <f t="shared" si="3"/>
        <v>7.0419195062103687E-2</v>
      </c>
      <c r="P8" s="19"/>
    </row>
    <row r="9" spans="1:18" ht="25.5" x14ac:dyDescent="0.25">
      <c r="A9" s="59">
        <v>3</v>
      </c>
      <c r="B9" s="60" t="s">
        <v>184</v>
      </c>
      <c r="C9" s="15">
        <v>951067.99277000001</v>
      </c>
      <c r="D9" s="61">
        <v>787817.74508000002</v>
      </c>
      <c r="E9" s="62">
        <f t="shared" si="0"/>
        <v>0.20721829218688459</v>
      </c>
      <c r="F9" s="63">
        <f t="shared" si="1"/>
        <v>6.0678371019798651E-2</v>
      </c>
      <c r="I9" s="59">
        <v>3</v>
      </c>
      <c r="J9" s="60" t="s">
        <v>67</v>
      </c>
      <c r="K9" s="15">
        <v>500948.861859</v>
      </c>
      <c r="L9" s="61">
        <v>361045.34266000002</v>
      </c>
      <c r="M9" s="62">
        <f t="shared" si="2"/>
        <v>0.38749570391425459</v>
      </c>
      <c r="N9" s="63">
        <f t="shared" si="3"/>
        <v>6.981711121134701E-2</v>
      </c>
    </row>
    <row r="10" spans="1:18" ht="38.25" x14ac:dyDescent="0.25">
      <c r="A10" s="59">
        <v>4</v>
      </c>
      <c r="B10" s="60" t="s">
        <v>185</v>
      </c>
      <c r="C10" s="15">
        <v>880510.07489000005</v>
      </c>
      <c r="D10" s="61">
        <v>1152337.7602600001</v>
      </c>
      <c r="E10" s="62">
        <f t="shared" si="0"/>
        <v>-0.23589237005360997</v>
      </c>
      <c r="F10" s="63">
        <f t="shared" si="1"/>
        <v>5.6176758567215046E-2</v>
      </c>
      <c r="I10" s="59">
        <v>4</v>
      </c>
      <c r="J10" s="60" t="s">
        <v>191</v>
      </c>
      <c r="K10" s="15">
        <v>353555.25229600002</v>
      </c>
      <c r="L10" s="61">
        <v>357733.691467</v>
      </c>
      <c r="M10" s="62">
        <f t="shared" si="2"/>
        <v>-1.1680306525966189E-2</v>
      </c>
      <c r="N10" s="63">
        <f t="shared" si="3"/>
        <v>4.9274902586470881E-2</v>
      </c>
    </row>
    <row r="11" spans="1:18" ht="38.25" x14ac:dyDescent="0.25">
      <c r="A11" s="59">
        <v>5</v>
      </c>
      <c r="B11" s="60" t="s">
        <v>186</v>
      </c>
      <c r="C11" s="15">
        <v>689021.71851999988</v>
      </c>
      <c r="D11" s="61">
        <v>705021.78876999987</v>
      </c>
      <c r="E11" s="62">
        <f t="shared" si="0"/>
        <v>-2.2694433710927053E-2</v>
      </c>
      <c r="F11" s="63">
        <f t="shared" si="1"/>
        <v>4.3959754502185804E-2</v>
      </c>
      <c r="I11" s="59">
        <v>5</v>
      </c>
      <c r="J11" s="60" t="s">
        <v>190</v>
      </c>
      <c r="K11" s="15">
        <v>337672.58176600002</v>
      </c>
      <c r="L11" s="61">
        <v>326433.02199899999</v>
      </c>
      <c r="M11" s="62">
        <f t="shared" si="2"/>
        <v>3.4431442316011918E-2</v>
      </c>
      <c r="N11" s="63">
        <f t="shared" si="3"/>
        <v>4.7061338969196301E-2</v>
      </c>
    </row>
    <row r="12" spans="1:18" ht="25.5" x14ac:dyDescent="0.25">
      <c r="A12" s="59">
        <v>6</v>
      </c>
      <c r="B12" s="60" t="s">
        <v>187</v>
      </c>
      <c r="C12" s="15">
        <v>678829.2437300001</v>
      </c>
      <c r="D12" s="61">
        <v>618853.46259999997</v>
      </c>
      <c r="E12" s="62">
        <f t="shared" si="0"/>
        <v>9.6914350091898749E-2</v>
      </c>
      <c r="F12" s="63">
        <f t="shared" si="1"/>
        <v>4.3309472112683586E-2</v>
      </c>
      <c r="I12" s="59">
        <v>6</v>
      </c>
      <c r="J12" s="60" t="s">
        <v>68</v>
      </c>
      <c r="K12" s="15">
        <v>328120.20284799999</v>
      </c>
      <c r="L12" s="61"/>
      <c r="M12" s="62" t="e">
        <f t="shared" si="2"/>
        <v>#DIV/0!</v>
      </c>
      <c r="N12" s="63">
        <f t="shared" si="3"/>
        <v>4.5730026430075989E-2</v>
      </c>
    </row>
    <row r="13" spans="1:18" ht="38.25" x14ac:dyDescent="0.25">
      <c r="A13" s="59">
        <v>7</v>
      </c>
      <c r="B13" s="60" t="s">
        <v>68</v>
      </c>
      <c r="C13" s="15">
        <v>556552.0753100001</v>
      </c>
      <c r="D13" s="61"/>
      <c r="E13" s="62" t="e">
        <f t="shared" si="0"/>
        <v>#DIV/0!</v>
      </c>
      <c r="F13" s="63">
        <f t="shared" si="1"/>
        <v>3.5508158800656831E-2</v>
      </c>
      <c r="I13" s="59">
        <v>7</v>
      </c>
      <c r="J13" s="60" t="s">
        <v>186</v>
      </c>
      <c r="K13" s="15">
        <v>277592.061988</v>
      </c>
      <c r="L13" s="61">
        <v>288724.314595</v>
      </c>
      <c r="M13" s="62">
        <f t="shared" si="2"/>
        <v>-3.8556685544878566E-2</v>
      </c>
      <c r="N13" s="63">
        <f t="shared" si="3"/>
        <v>3.868793271888564E-2</v>
      </c>
    </row>
    <row r="14" spans="1:18" ht="38.25" x14ac:dyDescent="0.25">
      <c r="A14" s="59">
        <v>8</v>
      </c>
      <c r="B14" s="60" t="s">
        <v>188</v>
      </c>
      <c r="C14" s="15">
        <v>420097.75153000007</v>
      </c>
      <c r="D14" s="61">
        <v>449261.83156999998</v>
      </c>
      <c r="E14" s="62">
        <f t="shared" si="0"/>
        <v>-6.4915552558922007E-2</v>
      </c>
      <c r="F14" s="63">
        <f t="shared" si="1"/>
        <v>2.6802339502224281E-2</v>
      </c>
      <c r="I14" s="59">
        <v>8</v>
      </c>
      <c r="J14" s="60" t="s">
        <v>185</v>
      </c>
      <c r="K14" s="15">
        <v>222972.85206199999</v>
      </c>
      <c r="L14" s="61">
        <v>156450.44741699999</v>
      </c>
      <c r="M14" s="62">
        <f t="shared" si="2"/>
        <v>0.42519791885089653</v>
      </c>
      <c r="N14" s="63">
        <f t="shared" si="3"/>
        <v>3.107566778723523E-2</v>
      </c>
    </row>
    <row r="15" spans="1:18" ht="25.5" x14ac:dyDescent="0.25">
      <c r="A15" s="59">
        <v>9</v>
      </c>
      <c r="B15" s="60" t="s">
        <v>189</v>
      </c>
      <c r="C15" s="15">
        <v>384095.25728999998</v>
      </c>
      <c r="D15" s="61">
        <v>354570.53597000003</v>
      </c>
      <c r="E15" s="62">
        <f t="shared" si="0"/>
        <v>8.3268964352125385E-2</v>
      </c>
      <c r="F15" s="63">
        <f t="shared" si="1"/>
        <v>2.4505371546473517E-2</v>
      </c>
      <c r="I15" s="59">
        <v>9</v>
      </c>
      <c r="J15" s="60" t="s">
        <v>187</v>
      </c>
      <c r="K15" s="15">
        <v>215929.980067</v>
      </c>
      <c r="L15" s="61">
        <v>207777.07755300001</v>
      </c>
      <c r="M15" s="62">
        <f t="shared" si="2"/>
        <v>3.9238700486199374E-2</v>
      </c>
      <c r="N15" s="63">
        <f t="shared" si="3"/>
        <v>3.0094104568391955E-2</v>
      </c>
    </row>
    <row r="16" spans="1:18" ht="41.25" customHeight="1" x14ac:dyDescent="0.25">
      <c r="A16" s="59">
        <v>10</v>
      </c>
      <c r="B16" s="60" t="s">
        <v>190</v>
      </c>
      <c r="C16" s="15">
        <v>363991.40651000006</v>
      </c>
      <c r="D16" s="61">
        <v>419340.62668000004</v>
      </c>
      <c r="E16" s="62">
        <f t="shared" si="0"/>
        <v>-0.13199107515103015</v>
      </c>
      <c r="F16" s="63">
        <f t="shared" si="1"/>
        <v>2.322274093979879E-2</v>
      </c>
      <c r="I16" s="59">
        <v>10</v>
      </c>
      <c r="J16" s="60" t="s">
        <v>193</v>
      </c>
      <c r="K16" s="15">
        <v>191952.913</v>
      </c>
      <c r="L16" s="61">
        <v>153833.046</v>
      </c>
      <c r="M16" s="62">
        <f t="shared" si="2"/>
        <v>0.24780024832895786</v>
      </c>
      <c r="N16" s="63">
        <f t="shared" si="3"/>
        <v>2.6752427033231007E-2</v>
      </c>
    </row>
    <row r="17" spans="1:14" ht="25.5" x14ac:dyDescent="0.25">
      <c r="A17" s="59">
        <v>11</v>
      </c>
      <c r="B17" s="60" t="s">
        <v>191</v>
      </c>
      <c r="C17" s="15">
        <v>279010.99144999997</v>
      </c>
      <c r="D17" s="61">
        <v>254641.08869999996</v>
      </c>
      <c r="E17" s="62">
        <f t="shared" si="0"/>
        <v>9.5702947526708382E-2</v>
      </c>
      <c r="F17" s="63">
        <f t="shared" si="1"/>
        <v>1.7800969632566731E-2</v>
      </c>
      <c r="I17" s="59">
        <v>11</v>
      </c>
      <c r="J17" s="60" t="s">
        <v>69</v>
      </c>
      <c r="K17" s="15">
        <v>166841.60999999999</v>
      </c>
      <c r="L17" s="61">
        <v>368539.29356000002</v>
      </c>
      <c r="M17" s="62">
        <f t="shared" si="2"/>
        <v>-0.5472894941856794</v>
      </c>
      <c r="N17" s="63">
        <f t="shared" si="3"/>
        <v>2.3252671334202595E-2</v>
      </c>
    </row>
    <row r="18" spans="1:14" ht="25.5" x14ac:dyDescent="0.25">
      <c r="A18" s="59">
        <v>12</v>
      </c>
      <c r="B18" s="60" t="s">
        <v>192</v>
      </c>
      <c r="C18" s="15">
        <v>271576.01373999997</v>
      </c>
      <c r="D18" s="61">
        <v>173046.34456999999</v>
      </c>
      <c r="E18" s="62">
        <f t="shared" si="0"/>
        <v>0.56938312921220469</v>
      </c>
      <c r="F18" s="63">
        <f t="shared" si="1"/>
        <v>1.7326616232556546E-2</v>
      </c>
      <c r="I18" s="59">
        <v>12</v>
      </c>
      <c r="J18" s="60" t="s">
        <v>194</v>
      </c>
      <c r="K18" s="15">
        <v>146806.43554899999</v>
      </c>
      <c r="L18" s="61">
        <v>154874.59825400001</v>
      </c>
      <c r="M18" s="62">
        <f t="shared" si="2"/>
        <v>-5.2094809581155088E-2</v>
      </c>
      <c r="N18" s="63">
        <f t="shared" si="3"/>
        <v>2.0460374336873716E-2</v>
      </c>
    </row>
    <row r="19" spans="1:14" ht="63.75" x14ac:dyDescent="0.25">
      <c r="A19" s="59">
        <v>13</v>
      </c>
      <c r="B19" s="60" t="s">
        <v>193</v>
      </c>
      <c r="C19" s="15">
        <v>239367.13091000001</v>
      </c>
      <c r="D19" s="61">
        <v>169502.28830999997</v>
      </c>
      <c r="E19" s="62">
        <f t="shared" si="0"/>
        <v>0.41217639771461578</v>
      </c>
      <c r="F19" s="63">
        <f t="shared" si="1"/>
        <v>1.5271681614475466E-2</v>
      </c>
      <c r="I19" s="59">
        <v>13</v>
      </c>
      <c r="J19" s="60" t="s">
        <v>189</v>
      </c>
      <c r="K19" s="15">
        <v>130162.43313799999</v>
      </c>
      <c r="L19" s="61">
        <v>105290.500056</v>
      </c>
      <c r="M19" s="62">
        <f t="shared" si="2"/>
        <v>0.23622200548740446</v>
      </c>
      <c r="N19" s="63">
        <f t="shared" si="3"/>
        <v>1.814070409544738E-2</v>
      </c>
    </row>
    <row r="20" spans="1:14" ht="89.25" x14ac:dyDescent="0.25">
      <c r="A20" s="59">
        <v>14</v>
      </c>
      <c r="B20" s="60" t="s">
        <v>70</v>
      </c>
      <c r="C20" s="15">
        <v>235524.69725999999</v>
      </c>
      <c r="D20" s="61">
        <v>347711.10082999995</v>
      </c>
      <c r="E20" s="62">
        <f t="shared" si="0"/>
        <v>-0.32264257109481587</v>
      </c>
      <c r="F20" s="63">
        <f t="shared" si="1"/>
        <v>1.5026533405928777E-2</v>
      </c>
      <c r="I20" s="59">
        <v>14</v>
      </c>
      <c r="J20" s="60" t="s">
        <v>71</v>
      </c>
      <c r="K20" s="15">
        <v>110739.90363099999</v>
      </c>
      <c r="L20" s="61">
        <v>111861.65012000001</v>
      </c>
      <c r="M20" s="62">
        <f t="shared" si="2"/>
        <v>-1.0027980883498988E-2</v>
      </c>
      <c r="N20" s="63">
        <f t="shared" si="3"/>
        <v>1.5433791262940411E-2</v>
      </c>
    </row>
    <row r="21" spans="1:14" ht="38.25" x14ac:dyDescent="0.25">
      <c r="A21" s="59">
        <v>15</v>
      </c>
      <c r="B21" s="60" t="s">
        <v>194</v>
      </c>
      <c r="C21" s="15">
        <v>205593.40284</v>
      </c>
      <c r="D21" s="61">
        <v>194275.54975999999</v>
      </c>
      <c r="E21" s="62">
        <f t="shared" si="0"/>
        <v>5.8256703398763321E-2</v>
      </c>
      <c r="F21" s="63">
        <f t="shared" si="1"/>
        <v>1.3116909486581086E-2</v>
      </c>
      <c r="I21" s="59">
        <v>15</v>
      </c>
      <c r="J21" s="60" t="s">
        <v>197</v>
      </c>
      <c r="K21" s="15">
        <v>96952.315270999999</v>
      </c>
      <c r="L21" s="61">
        <v>91120.681456000006</v>
      </c>
      <c r="M21" s="62">
        <f t="shared" si="2"/>
        <v>6.3999014513691277E-2</v>
      </c>
      <c r="N21" s="63">
        <f t="shared" si="3"/>
        <v>1.3512218697041788E-2</v>
      </c>
    </row>
    <row r="22" spans="1:14" ht="63.75" x14ac:dyDescent="0.25">
      <c r="A22" s="59">
        <v>16</v>
      </c>
      <c r="B22" s="60" t="s">
        <v>195</v>
      </c>
      <c r="C22" s="15">
        <v>197774.31134000001</v>
      </c>
      <c r="D22" s="61">
        <v>164167.01985000001</v>
      </c>
      <c r="E22" s="62">
        <f t="shared" si="0"/>
        <v>0.20471402551320672</v>
      </c>
      <c r="F22" s="63">
        <f t="shared" si="1"/>
        <v>1.2618049532632987E-2</v>
      </c>
      <c r="I22" s="59">
        <v>16</v>
      </c>
      <c r="J22" s="60" t="s">
        <v>73</v>
      </c>
      <c r="K22" s="15">
        <v>84605.996230000004</v>
      </c>
      <c r="L22" s="61"/>
      <c r="M22" s="62" t="e">
        <f t="shared" si="2"/>
        <v>#DIV/0!</v>
      </c>
      <c r="N22" s="63">
        <f t="shared" si="3"/>
        <v>1.1791515457318914E-2</v>
      </c>
    </row>
    <row r="23" spans="1:14" ht="89.25" x14ac:dyDescent="0.25">
      <c r="A23" s="59">
        <v>17</v>
      </c>
      <c r="B23" s="60" t="s">
        <v>73</v>
      </c>
      <c r="C23" s="15">
        <v>166402.97677000001</v>
      </c>
      <c r="D23" s="61"/>
      <c r="E23" s="62" t="e">
        <f t="shared" si="0"/>
        <v>#DIV/0!</v>
      </c>
      <c r="F23" s="63">
        <f t="shared" si="1"/>
        <v>1.0616550698800357E-2</v>
      </c>
      <c r="I23" s="59">
        <v>17</v>
      </c>
      <c r="J23" s="60" t="s">
        <v>70</v>
      </c>
      <c r="K23" s="15">
        <v>84441.304728999996</v>
      </c>
      <c r="L23" s="61">
        <v>83078.755233999997</v>
      </c>
      <c r="M23" s="62">
        <f t="shared" si="2"/>
        <v>1.6400697039360201E-2</v>
      </c>
      <c r="N23" s="63">
        <f t="shared" si="3"/>
        <v>1.1768562446110921E-2</v>
      </c>
    </row>
    <row r="24" spans="1:14" ht="25.5" x14ac:dyDescent="0.25">
      <c r="A24" s="59">
        <v>18</v>
      </c>
      <c r="B24" s="60" t="s">
        <v>72</v>
      </c>
      <c r="C24" s="15">
        <v>157004.11933000002</v>
      </c>
      <c r="D24" s="61">
        <v>146441.69667999996</v>
      </c>
      <c r="E24" s="62">
        <f t="shared" si="0"/>
        <v>7.2127152917933923E-2</v>
      </c>
      <c r="F24" s="63">
        <f t="shared" si="1"/>
        <v>1.0016901290722302E-2</v>
      </c>
      <c r="I24" s="59">
        <v>18</v>
      </c>
      <c r="J24" s="60" t="s">
        <v>198</v>
      </c>
      <c r="K24" s="15">
        <v>81476.449869999997</v>
      </c>
      <c r="L24" s="61">
        <v>74228.729259</v>
      </c>
      <c r="M24" s="62">
        <f t="shared" si="2"/>
        <v>9.7640370289933776E-2</v>
      </c>
      <c r="N24" s="63">
        <f t="shared" si="3"/>
        <v>1.1355351403674082E-2</v>
      </c>
    </row>
    <row r="25" spans="1:14" ht="140.25" x14ac:dyDescent="0.25">
      <c r="A25" s="59">
        <v>19</v>
      </c>
      <c r="B25" s="60" t="s">
        <v>74</v>
      </c>
      <c r="C25" s="15">
        <v>152761.67877999996</v>
      </c>
      <c r="D25" s="61">
        <v>152445.31724000003</v>
      </c>
      <c r="E25" s="62">
        <f t="shared" si="0"/>
        <v>2.0752460339721335E-3</v>
      </c>
      <c r="F25" s="63">
        <f t="shared" si="1"/>
        <v>9.7462325439247252E-3</v>
      </c>
      <c r="I25" s="59">
        <v>19</v>
      </c>
      <c r="J25" s="60" t="s">
        <v>199</v>
      </c>
      <c r="K25" s="15">
        <v>78382.972349999996</v>
      </c>
      <c r="L25" s="61">
        <v>79678.717004000006</v>
      </c>
      <c r="M25" s="62">
        <f t="shared" si="2"/>
        <v>-1.6262117447686353E-2</v>
      </c>
      <c r="N25" s="63">
        <f t="shared" si="3"/>
        <v>1.0924214254779966E-2</v>
      </c>
    </row>
    <row r="26" spans="1:14" ht="38.25" x14ac:dyDescent="0.25">
      <c r="A26" s="59">
        <v>20</v>
      </c>
      <c r="B26" s="60" t="s">
        <v>196</v>
      </c>
      <c r="C26" s="15">
        <v>133574.02217000001</v>
      </c>
      <c r="D26" s="61">
        <v>138774.08096000002</v>
      </c>
      <c r="E26" s="62">
        <f t="shared" si="0"/>
        <v>-3.747139778572095E-2</v>
      </c>
      <c r="F26" s="63">
        <f t="shared" si="1"/>
        <v>8.5220553498304343E-3</v>
      </c>
      <c r="I26" s="59">
        <v>20</v>
      </c>
      <c r="J26" s="60" t="s">
        <v>200</v>
      </c>
      <c r="K26" s="15">
        <v>78337.166719999994</v>
      </c>
      <c r="L26" s="61">
        <v>30708.775310000001</v>
      </c>
      <c r="M26" s="62">
        <f t="shared" si="2"/>
        <v>1.5509700705807794</v>
      </c>
      <c r="N26" s="63">
        <f t="shared" si="3"/>
        <v>1.09178303361661E-2</v>
      </c>
    </row>
    <row r="27" spans="1:14" ht="12.75" customHeight="1" x14ac:dyDescent="0.25">
      <c r="A27" s="64"/>
      <c r="B27" s="65"/>
      <c r="C27" s="65"/>
      <c r="D27" s="65"/>
      <c r="E27" s="65"/>
      <c r="F27" s="66"/>
      <c r="I27" s="64"/>
      <c r="J27" s="65"/>
      <c r="K27" s="65"/>
      <c r="L27" s="65"/>
      <c r="M27" s="65"/>
      <c r="N27" s="66"/>
    </row>
    <row r="28" spans="1:14" x14ac:dyDescent="0.25">
      <c r="A28" s="67"/>
      <c r="B28" s="68" t="s">
        <v>75</v>
      </c>
      <c r="C28" s="69">
        <f>SUM(C7:C26)</f>
        <v>10501575.68816</v>
      </c>
      <c r="D28" s="70">
        <f>SUM(D7:D27)</f>
        <v>10186099.621460002</v>
      </c>
      <c r="E28" s="62">
        <f>(C28/D28)-1</f>
        <v>3.0971233192669256E-2</v>
      </c>
      <c r="F28" s="71">
        <f>C28/$C$30</f>
        <v>0.67000310255711715</v>
      </c>
      <c r="I28" s="67"/>
      <c r="J28" s="68" t="s">
        <v>75</v>
      </c>
      <c r="K28" s="69">
        <f>SUM(K7:K26)</f>
        <v>4622552.5327649992</v>
      </c>
      <c r="L28" s="70">
        <f>SUM(L7:L26)</f>
        <v>4099669.9589869995</v>
      </c>
      <c r="M28" s="62">
        <f>(K28/L28)-1</f>
        <v>0.12754260196769596</v>
      </c>
      <c r="N28" s="71">
        <f>K28/$K$30</f>
        <v>0.64424393153165027</v>
      </c>
    </row>
    <row r="29" spans="1:14" x14ac:dyDescent="0.25">
      <c r="A29" s="64"/>
      <c r="B29" s="65"/>
      <c r="C29" s="65"/>
      <c r="D29" s="65"/>
      <c r="E29" s="65"/>
      <c r="F29" s="66"/>
      <c r="I29" s="64"/>
      <c r="J29" s="65"/>
      <c r="K29" s="65"/>
      <c r="L29" s="65"/>
      <c r="M29" s="65"/>
      <c r="N29" s="66"/>
    </row>
    <row r="30" spans="1:14" x14ac:dyDescent="0.25">
      <c r="A30" s="72" t="s">
        <v>76</v>
      </c>
      <c r="B30" s="43"/>
      <c r="C30" s="44">
        <f>'Ranking capítulos'!D31</f>
        <v>15673920.98347</v>
      </c>
      <c r="D30" s="73">
        <f>'Ranking capítulos'!C31</f>
        <v>15802236.304870002</v>
      </c>
      <c r="E30" s="74">
        <f>'Export-Import Provincias'!H16/100</f>
        <v>-8.1200735721473089E-3</v>
      </c>
      <c r="F30" s="75">
        <f>C30/$C$30</f>
        <v>1</v>
      </c>
      <c r="I30" s="72" t="s">
        <v>76</v>
      </c>
      <c r="J30" s="43"/>
      <c r="K30" s="76">
        <f>'Export-Import Provincias'!G16</f>
        <v>7175158.8280779999</v>
      </c>
      <c r="L30" s="73">
        <f>'Export-Import Provincias'!E16</f>
        <v>7097575.999601</v>
      </c>
      <c r="M30" s="74">
        <f>'Export-Import Provincias'!I16/100</f>
        <v>1.0930890839543151E-2</v>
      </c>
      <c r="N30" s="75">
        <f>K30/K30</f>
        <v>1</v>
      </c>
    </row>
    <row r="31" spans="1:14" ht="15.75" thickBot="1" x14ac:dyDescent="0.3">
      <c r="A31" s="20" t="s">
        <v>77</v>
      </c>
      <c r="B31" s="47"/>
      <c r="C31" s="21">
        <f>'Ranking capítulos'!D32</f>
        <v>40433020.457579993</v>
      </c>
      <c r="D31" s="77">
        <f>'Ranking capítulos'!C32</f>
        <v>40173353.83120995</v>
      </c>
      <c r="E31" s="78">
        <f>(C31-D31)/D31</f>
        <v>6.4636531831781556E-3</v>
      </c>
      <c r="F31" s="79">
        <f>C30/C31</f>
        <v>0.38765149885139499</v>
      </c>
      <c r="I31" s="20" t="s">
        <v>77</v>
      </c>
      <c r="J31" s="47"/>
      <c r="K31" s="21">
        <v>34532611.549999997</v>
      </c>
      <c r="L31" s="21">
        <v>34469326.229999997</v>
      </c>
      <c r="M31" s="78">
        <f>(K31-L31)/L31</f>
        <v>1.8359894701080817E-3</v>
      </c>
      <c r="N31" s="79">
        <f>K31/$K$30</f>
        <v>4.8128009954101882</v>
      </c>
    </row>
    <row r="32" spans="1:14" x14ac:dyDescent="0.25">
      <c r="B32" s="9" t="s">
        <v>44</v>
      </c>
      <c r="E32" s="39"/>
    </row>
    <row r="33" spans="1:649" s="1" customFormat="1" x14ac:dyDescent="0.25">
      <c r="B33" s="1" t="s">
        <v>78</v>
      </c>
      <c r="E33" s="38"/>
      <c r="F33" s="80"/>
      <c r="K33" s="9"/>
      <c r="L33" s="9"/>
    </row>
    <row r="34" spans="1:649" x14ac:dyDescent="0.25">
      <c r="B34" s="1" t="s">
        <v>55</v>
      </c>
      <c r="K34" s="9"/>
      <c r="L34" s="9"/>
    </row>
    <row r="35" spans="1:649" s="50" customFormat="1" x14ac:dyDescent="0.25">
      <c r="A35" s="1"/>
      <c r="B35" s="1" t="s">
        <v>56</v>
      </c>
      <c r="C35" s="1"/>
      <c r="D35" s="1"/>
      <c r="E35" s="1"/>
      <c r="F35" s="1"/>
      <c r="G35" s="1"/>
      <c r="H35" s="1"/>
      <c r="I35" s="1"/>
      <c r="J35" s="1"/>
      <c r="K35" s="1"/>
      <c r="L35" s="4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</row>
    <row r="36" spans="1:649" s="50" customFormat="1" x14ac:dyDescent="0.25">
      <c r="A36" s="9"/>
      <c r="B36" s="1"/>
      <c r="C36" s="9"/>
      <c r="D36" s="9"/>
      <c r="E36" s="9"/>
      <c r="F36" s="9"/>
      <c r="G36" s="9"/>
      <c r="H36" s="9"/>
      <c r="I36" s="9"/>
      <c r="J36" s="9"/>
      <c r="K36" s="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</row>
    <row r="37" spans="1:649" s="50" customForma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1"/>
      <c r="M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</row>
    <row r="38" spans="1:649" s="50" customFormat="1" x14ac:dyDescent="0.2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1"/>
      <c r="M38" s="1"/>
      <c r="O38" s="1"/>
      <c r="P38" s="1"/>
      <c r="Q38" s="4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</row>
    <row r="39" spans="1:649" s="50" customFormat="1" x14ac:dyDescent="0.2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1"/>
      <c r="M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</row>
    <row r="40" spans="1:649" s="50" customFormat="1" x14ac:dyDescent="0.25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1"/>
      <c r="M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</row>
    <row r="41" spans="1:649" s="50" customFormat="1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1"/>
      <c r="M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</row>
    <row r="42" spans="1:649" s="50" customFormat="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1"/>
      <c r="M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</row>
    <row r="43" spans="1:649" s="50" customFormat="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1"/>
      <c r="M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</row>
    <row r="44" spans="1:649" s="50" customFormat="1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1"/>
      <c r="M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</row>
    <row r="45" spans="1:649" s="50" customFormat="1" x14ac:dyDescent="0.25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"/>
      <c r="M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</row>
    <row r="46" spans="1:649" s="50" customFormat="1" x14ac:dyDescent="0.25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1"/>
      <c r="M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</row>
    <row r="47" spans="1:649" s="50" customFormat="1" x14ac:dyDescent="0.25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1"/>
      <c r="M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</row>
    <row r="48" spans="1:649" s="50" customFormat="1" x14ac:dyDescent="0.25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1"/>
      <c r="M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</row>
    <row r="49" spans="1:649" s="50" customFormat="1" x14ac:dyDescent="0.25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1"/>
      <c r="M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</row>
    <row r="50" spans="1:649" s="50" customFormat="1" x14ac:dyDescent="0.25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1"/>
      <c r="M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</row>
    <row r="51" spans="1:649" s="50" customFormat="1" x14ac:dyDescent="0.25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1"/>
      <c r="M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</row>
    <row r="52" spans="1:649" s="50" customFormat="1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1"/>
      <c r="M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</row>
    <row r="53" spans="1:649" s="50" customFormat="1" x14ac:dyDescent="0.25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1"/>
      <c r="M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</row>
    <row r="54" spans="1:649" s="50" customFormat="1" x14ac:dyDescent="0.25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1"/>
      <c r="M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</row>
    <row r="55" spans="1:649" x14ac:dyDescent="0.25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649" ht="15" customHeight="1" x14ac:dyDescent="0.25">
      <c r="C56" s="9"/>
      <c r="D56" s="9"/>
      <c r="E56" s="9"/>
      <c r="F56" s="9"/>
      <c r="G56" s="9"/>
      <c r="H56" s="9"/>
      <c r="I56" s="9"/>
      <c r="J56" s="9"/>
      <c r="K56" s="9"/>
    </row>
    <row r="57" spans="1:649" ht="15" customHeight="1" x14ac:dyDescent="0.25">
      <c r="C57" s="9"/>
      <c r="D57" s="9"/>
      <c r="E57" s="9"/>
      <c r="F57" s="9"/>
      <c r="G57" s="9"/>
      <c r="H57" s="9"/>
      <c r="I57" s="9"/>
      <c r="J57" s="9"/>
      <c r="K57" s="9"/>
    </row>
    <row r="58" spans="1:649" ht="15" customHeight="1" x14ac:dyDescent="0.25">
      <c r="C58" s="9"/>
      <c r="D58" s="9"/>
      <c r="E58" s="9"/>
      <c r="F58" s="9"/>
      <c r="G58" s="9"/>
      <c r="H58" s="9"/>
      <c r="I58" s="9"/>
      <c r="J58" s="9"/>
      <c r="K58" s="9"/>
    </row>
    <row r="59" spans="1:649" ht="15" customHeight="1" x14ac:dyDescent="0.25">
      <c r="C59" s="9"/>
      <c r="D59" s="9"/>
      <c r="E59" s="9"/>
      <c r="F59" s="9"/>
      <c r="G59" s="9"/>
      <c r="H59" s="9"/>
      <c r="I59" s="9"/>
      <c r="J59" s="9"/>
      <c r="K59" s="9"/>
    </row>
    <row r="60" spans="1:649" ht="15" customHeight="1" x14ac:dyDescent="0.25">
      <c r="C60" s="9"/>
      <c r="D60" s="9"/>
      <c r="E60" s="9"/>
      <c r="F60" s="9"/>
      <c r="G60" s="9"/>
      <c r="H60" s="9"/>
      <c r="I60" s="9"/>
      <c r="J60" s="9"/>
      <c r="K60" s="9"/>
    </row>
    <row r="61" spans="1:649" ht="15" customHeight="1" x14ac:dyDescent="0.25">
      <c r="C61" s="9"/>
      <c r="D61" s="9"/>
      <c r="E61" s="9"/>
      <c r="F61" s="9"/>
      <c r="G61" s="9"/>
      <c r="H61" s="9"/>
      <c r="I61" s="9"/>
      <c r="J61" s="9"/>
      <c r="K61" s="9"/>
    </row>
    <row r="62" spans="1:649" ht="15" customHeight="1" x14ac:dyDescent="0.25">
      <c r="C62" s="9"/>
      <c r="D62" s="9"/>
      <c r="E62" s="9"/>
      <c r="F62" s="9"/>
      <c r="G62" s="9"/>
      <c r="H62" s="9"/>
      <c r="I62" s="9"/>
      <c r="J62" s="9"/>
      <c r="K62" s="9"/>
    </row>
    <row r="63" spans="1:649" ht="15" customHeight="1" x14ac:dyDescent="0.25">
      <c r="C63" s="9"/>
      <c r="D63" s="9"/>
      <c r="E63" s="9"/>
      <c r="F63" s="9"/>
      <c r="G63" s="9"/>
      <c r="H63" s="9"/>
      <c r="I63" s="9"/>
      <c r="J63" s="9"/>
      <c r="K63" s="9"/>
    </row>
    <row r="64" spans="1:649" ht="15" customHeight="1" x14ac:dyDescent="0.25">
      <c r="C64" s="9"/>
      <c r="D64" s="9"/>
      <c r="E64" s="9"/>
      <c r="F64" s="9"/>
      <c r="G64" s="9"/>
      <c r="H64" s="9"/>
      <c r="I64" s="9"/>
      <c r="J64" s="9"/>
      <c r="K64" s="9"/>
    </row>
    <row r="65" spans="3:11" ht="15" customHeight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3:11" ht="15" customHeight="1" x14ac:dyDescent="0.25">
      <c r="C66" s="9"/>
      <c r="D66" s="9"/>
      <c r="E66" s="9"/>
      <c r="F66" s="9"/>
      <c r="G66" s="9"/>
      <c r="H66" s="9"/>
      <c r="I66" s="9"/>
      <c r="J66" s="9"/>
      <c r="K66" s="9"/>
    </row>
    <row r="67" spans="3:11" ht="15" customHeight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3:11" ht="15" customHeight="1" x14ac:dyDescent="0.25">
      <c r="C68" s="9"/>
      <c r="D68" s="9"/>
      <c r="E68" s="9"/>
      <c r="F68" s="9"/>
      <c r="G68" s="9"/>
      <c r="H68" s="9"/>
      <c r="I68" s="9"/>
      <c r="J68" s="9"/>
      <c r="K68" s="9"/>
    </row>
    <row r="69" spans="3:11" ht="15" customHeight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3:11" ht="15" customHeight="1" x14ac:dyDescent="0.25">
      <c r="C70" s="9"/>
      <c r="D70" s="9"/>
      <c r="E70" s="9"/>
      <c r="F70" s="9"/>
      <c r="G70" s="9"/>
      <c r="H70" s="9"/>
      <c r="I70" s="9"/>
      <c r="J70" s="9"/>
      <c r="K70" s="9"/>
    </row>
    <row r="71" spans="3:11" ht="15" customHeight="1" x14ac:dyDescent="0.25">
      <c r="C71" s="9"/>
      <c r="D71" s="9"/>
      <c r="E71" s="9"/>
      <c r="F71" s="9"/>
      <c r="G71" s="9"/>
      <c r="H71" s="9"/>
      <c r="I71" s="9"/>
      <c r="J71" s="9"/>
      <c r="K71" s="9"/>
    </row>
  </sheetData>
  <mergeCells count="4">
    <mergeCell ref="A3:F3"/>
    <mergeCell ref="I3:N3"/>
    <mergeCell ref="B5:F5"/>
    <mergeCell ref="J5:N5"/>
  </mergeCells>
  <conditionalFormatting sqref="M31">
    <cfRule type="cellIs" dxfId="7" priority="2" operator="lessThan">
      <formula>0</formula>
    </cfRule>
    <cfRule type="cellIs" dxfId="6" priority="3" operator="greaterThan">
      <formula>0</formula>
    </cfRule>
  </conditionalFormatting>
  <conditionalFormatting sqref="M7:M30">
    <cfRule type="cellIs" dxfId="5" priority="4" operator="lessThan">
      <formula>0</formula>
    </cfRule>
    <cfRule type="cellIs" dxfId="4" priority="5" operator="greaterThan">
      <formula>0</formula>
    </cfRule>
  </conditionalFormatting>
  <conditionalFormatting sqref="E8:E31">
    <cfRule type="cellIs" dxfId="3" priority="6" operator="lessThan">
      <formula>0</formula>
    </cfRule>
    <cfRule type="cellIs" dxfId="2" priority="7" operator="greaterThan">
      <formula>0</formula>
    </cfRule>
  </conditionalFormatting>
  <conditionalFormatting sqref="E7:E26">
    <cfRule type="cellIs" dxfId="1" priority="8" operator="lessThan">
      <formula>0</formula>
    </cfRule>
    <cfRule type="cellIs" dxfId="0" priority="9" operator="greaterThan">
      <formula>0</formula>
    </cfRule>
  </conditionalFormatting>
  <pageMargins left="0.43333333333333302" right="0.23611111111111099" top="0.74861111111111101" bottom="0.74791666666666701" header="0.31527777777777799" footer="0.511811023622047"/>
  <pageSetup paperSize="9" scale="40" orientation="portrait" horizontalDpi="300" verticalDpi="300" r:id="rId1"/>
  <headerFooter>
    <oddHeader>&amp;CRanking de productos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Q35"/>
  <sheetViews>
    <sheetView zoomScale="110" zoomScaleNormal="110" workbookViewId="0">
      <selection activeCell="K22" sqref="K22"/>
    </sheetView>
  </sheetViews>
  <sheetFormatPr baseColWidth="10" defaultColWidth="11.5703125" defaultRowHeight="15" customHeight="1" x14ac:dyDescent="0.25"/>
  <cols>
    <col min="2" max="2" width="39.42578125" style="1" customWidth="1"/>
    <col min="3" max="7" width="13" style="1" customWidth="1"/>
    <col min="8" max="8" width="8.85546875" style="1" customWidth="1"/>
    <col min="9" max="9" width="13" style="1" customWidth="1"/>
    <col min="10" max="10" width="8.28515625" style="1" customWidth="1"/>
  </cols>
  <sheetData>
    <row r="2" spans="2:17" ht="21" x14ac:dyDescent="0.35">
      <c r="B2" s="81" t="s">
        <v>79</v>
      </c>
    </row>
    <row r="5" spans="2:17" ht="31.5" x14ac:dyDescent="0.25">
      <c r="C5" s="82">
        <v>2020</v>
      </c>
      <c r="D5" s="82">
        <v>2021</v>
      </c>
      <c r="E5" s="82">
        <v>2022</v>
      </c>
      <c r="F5" s="82">
        <v>2023</v>
      </c>
      <c r="G5" s="82">
        <v>2024</v>
      </c>
      <c r="H5" s="83" t="s">
        <v>80</v>
      </c>
      <c r="I5" s="83">
        <v>2025</v>
      </c>
      <c r="J5" s="83" t="s">
        <v>81</v>
      </c>
    </row>
    <row r="6" spans="2:17" ht="18.75" x14ac:dyDescent="0.3">
      <c r="B6" s="84" t="s">
        <v>82</v>
      </c>
      <c r="C6" s="85">
        <v>3766</v>
      </c>
      <c r="D6" s="85">
        <v>4387</v>
      </c>
      <c r="E6" s="85">
        <v>4343</v>
      </c>
      <c r="F6" s="85">
        <v>4174</v>
      </c>
      <c r="G6" s="85">
        <v>4100</v>
      </c>
      <c r="H6" s="86">
        <v>100</v>
      </c>
      <c r="I6" s="85">
        <v>4085</v>
      </c>
      <c r="J6" s="86">
        <v>100</v>
      </c>
      <c r="K6" s="19"/>
      <c r="L6" s="19"/>
      <c r="M6" s="19"/>
      <c r="N6" s="19"/>
      <c r="O6" s="19"/>
      <c r="P6" s="19"/>
      <c r="Q6" s="19"/>
    </row>
    <row r="7" spans="2:17" x14ac:dyDescent="0.25">
      <c r="B7" s="87" t="s">
        <v>83</v>
      </c>
      <c r="C7" s="86">
        <v>2.2999999999999998</v>
      </c>
      <c r="D7" s="86">
        <v>16.5</v>
      </c>
      <c r="E7" s="86">
        <v>-1</v>
      </c>
      <c r="F7" s="86">
        <v>-3.9</v>
      </c>
      <c r="G7" s="86">
        <v>-1.8</v>
      </c>
      <c r="H7" s="86"/>
      <c r="I7" s="86">
        <v>-0.4</v>
      </c>
      <c r="J7" s="86"/>
    </row>
    <row r="8" spans="2:17" x14ac:dyDescent="0.25">
      <c r="B8" s="87" t="s">
        <v>84</v>
      </c>
      <c r="C8" s="88">
        <v>11357302.4</v>
      </c>
      <c r="D8" s="88">
        <v>12395371.4</v>
      </c>
      <c r="E8" s="88">
        <v>14148759.800000001</v>
      </c>
      <c r="F8" s="88">
        <v>13953962.6</v>
      </c>
      <c r="G8" s="88">
        <v>15802236.300000001</v>
      </c>
      <c r="H8" s="89">
        <v>100</v>
      </c>
      <c r="I8" s="88">
        <v>15673921</v>
      </c>
      <c r="J8" s="89">
        <v>100</v>
      </c>
      <c r="K8" s="41"/>
      <c r="L8" s="41"/>
      <c r="M8" s="41"/>
      <c r="N8" s="41"/>
      <c r="O8" s="41"/>
      <c r="Q8" s="41"/>
    </row>
    <row r="9" spans="2:17" x14ac:dyDescent="0.25">
      <c r="B9" s="87" t="s">
        <v>85</v>
      </c>
      <c r="C9" s="86">
        <v>0.4</v>
      </c>
      <c r="D9" s="86">
        <v>9.1</v>
      </c>
      <c r="E9" s="86">
        <v>14.1</v>
      </c>
      <c r="F9" s="86">
        <v>-1.4</v>
      </c>
      <c r="G9" s="86">
        <v>13.2</v>
      </c>
      <c r="H9" s="86"/>
      <c r="I9" s="86">
        <v>-0.8</v>
      </c>
      <c r="J9" s="86"/>
    </row>
    <row r="10" spans="2:17" x14ac:dyDescent="0.25">
      <c r="B10" s="9"/>
    </row>
    <row r="11" spans="2:17" ht="31.5" x14ac:dyDescent="0.25">
      <c r="B11" s="9"/>
      <c r="C11" s="82">
        <v>2020</v>
      </c>
      <c r="D11" s="82">
        <v>2021</v>
      </c>
      <c r="E11" s="82">
        <v>2022</v>
      </c>
      <c r="F11" s="82">
        <v>2023</v>
      </c>
      <c r="G11" s="82">
        <v>2024</v>
      </c>
      <c r="H11" s="83" t="s">
        <v>80</v>
      </c>
      <c r="I11" s="83">
        <v>2025</v>
      </c>
      <c r="J11" s="83" t="s">
        <v>86</v>
      </c>
    </row>
    <row r="12" spans="2:17" ht="21" x14ac:dyDescent="0.3">
      <c r="B12" s="84" t="s">
        <v>87</v>
      </c>
      <c r="C12" s="85">
        <v>1744</v>
      </c>
      <c r="D12" s="85">
        <v>1762</v>
      </c>
      <c r="E12" s="85">
        <v>1893</v>
      </c>
      <c r="F12" s="85">
        <v>1933</v>
      </c>
      <c r="G12" s="85">
        <v>2055</v>
      </c>
      <c r="H12" s="86">
        <v>50.1</v>
      </c>
      <c r="I12" s="85">
        <v>2057</v>
      </c>
      <c r="J12" s="86">
        <v>50.4</v>
      </c>
      <c r="K12" s="19"/>
      <c r="L12" s="19"/>
      <c r="M12" s="19"/>
      <c r="N12" s="19"/>
      <c r="O12" s="19"/>
      <c r="Q12" s="19"/>
    </row>
    <row r="13" spans="2:17" x14ac:dyDescent="0.25">
      <c r="B13" s="87" t="s">
        <v>83</v>
      </c>
      <c r="C13" s="86">
        <v>0.4</v>
      </c>
      <c r="D13" s="90">
        <v>1</v>
      </c>
      <c r="E13" s="86">
        <v>7.4</v>
      </c>
      <c r="F13" s="86">
        <v>2.1</v>
      </c>
      <c r="G13" s="86">
        <v>6.3</v>
      </c>
      <c r="H13" s="86"/>
      <c r="I13" s="91">
        <v>0.1</v>
      </c>
      <c r="J13" s="86"/>
    </row>
    <row r="14" spans="2:17" x14ac:dyDescent="0.25">
      <c r="B14" s="87" t="s">
        <v>84</v>
      </c>
      <c r="C14" s="132">
        <v>10534113.800000001</v>
      </c>
      <c r="D14" s="132">
        <v>11096863.6</v>
      </c>
      <c r="E14" s="132">
        <v>12823932.300000001</v>
      </c>
      <c r="F14" s="132">
        <v>12827902</v>
      </c>
      <c r="G14" s="132">
        <v>14854185.5</v>
      </c>
      <c r="H14" s="92">
        <v>94</v>
      </c>
      <c r="I14" s="132">
        <v>14761855.699999999</v>
      </c>
      <c r="J14" s="93">
        <v>94.2</v>
      </c>
      <c r="K14" s="41"/>
      <c r="L14" s="41"/>
      <c r="M14" s="41"/>
      <c r="N14" s="41"/>
      <c r="O14" s="41"/>
      <c r="Q14" s="41"/>
    </row>
    <row r="15" spans="2:17" x14ac:dyDescent="0.25">
      <c r="B15" s="87" t="s">
        <v>85</v>
      </c>
      <c r="C15" s="86">
        <v>0.4</v>
      </c>
      <c r="D15" s="86">
        <v>5.3</v>
      </c>
      <c r="E15" s="86">
        <v>15.6</v>
      </c>
      <c r="F15" s="90">
        <v>0</v>
      </c>
      <c r="G15" s="86">
        <v>15.8</v>
      </c>
      <c r="H15" s="86"/>
      <c r="I15" s="86">
        <v>-0.6</v>
      </c>
      <c r="J15" s="86"/>
    </row>
    <row r="17" spans="2:6" x14ac:dyDescent="0.25">
      <c r="B17" s="1" t="s">
        <v>88</v>
      </c>
    </row>
    <row r="18" spans="2:6" ht="36.75" customHeight="1" x14ac:dyDescent="0.25">
      <c r="B18" s="149" t="s">
        <v>105</v>
      </c>
      <c r="C18" s="149"/>
      <c r="D18" s="149"/>
      <c r="E18" s="149"/>
      <c r="F18" s="149"/>
    </row>
    <row r="33" spans="2:7" x14ac:dyDescent="0.25">
      <c r="C33" s="9"/>
      <c r="D33" s="9"/>
      <c r="E33" s="9"/>
      <c r="F33" s="9"/>
      <c r="G33" s="9"/>
    </row>
    <row r="34" spans="2:7" x14ac:dyDescent="0.25">
      <c r="B34" s="9"/>
      <c r="C34" s="94"/>
      <c r="D34" s="94"/>
      <c r="E34" s="94"/>
      <c r="F34" s="94"/>
      <c r="G34" s="94"/>
    </row>
    <row r="35" spans="2:7" x14ac:dyDescent="0.25">
      <c r="B35" s="9"/>
      <c r="C35" s="94"/>
      <c r="D35" s="94"/>
      <c r="E35" s="94"/>
      <c r="F35" s="94"/>
      <c r="G35" s="94"/>
    </row>
  </sheetData>
  <mergeCells count="1">
    <mergeCell ref="B18:F18"/>
  </mergeCells>
  <pageMargins left="0.7" right="0.7" top="0.75" bottom="0.75" header="0.511811023622047" footer="0.511811023622047"/>
  <pageSetup paperSize="9" scale="83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Visualization xmlns:xsi="http://www.w3.org/2001/XMLSchema-instance" xmlns:xsd="http://www.w3.org/2001/XMLSchema" xmlns="http://microsoft.data.visualization.Client.Excel/1.0">
  <Tours>
    <Tour Name="Paseo 1" Id="{2A689EBF-275C-4BEE-BECA-FC3040255EEC}" TourId="5124a455-7a86-41b0-95bb-40c81366e19a" XmlVer="6" MinXmlVer="3">
      <Description>La descripción del paseo va aquí</Description>
      <Image>iVBORw0KGgoAAAANSUhEUgAAANQAAAB1CAYAAAA2ns9TAAAAAXNSR0IArs4c6QAAAARnQU1BAACxjwv8YQUAAAAJcEhZcwAAA2AAAANgAbTC1p0AADuWSURBVHhe7X33d1tJduZFBpijAiVSJEWKpHIri2qpu6VuH48nrMfrszvjsX3sY+/a+1/sn7K/+ewP+8Oe9fRMu1utnBNFBUqUmMScM0Hkvd+tV8AD+ECCFHsaIPuTilUvAHivqr66t27dqrL9++3HMfoJlnC6veQqPkTBYJQikQhFo1EJQCwWk6BhTqfiywPLEut7AmEbDc05qNQbJbczRvd63XxNLgku1AfJ51In8PfqW4+kgcDCBJ2oWiKfz0Pv33XR3uq9tGvXTnrw4CGdOnWSAoGA/E5+fj7Nzs7Szfd2yiusND6tUF+6RN3TebQ4N04/O1FETluU7HY7jY+NksftppKyclpaWuL3DlJJSQkFlpepmOOlJT89fj9Mfv6Nn2AN2+/v/EQoKxRVnaTFxRiFw2Ehk5lAqTFQnh+lIk+Uyjh22WNU4FH3o2JOTU1xRfXQIqfdXGFfzOwhh8NlfDKBU9UhetyfOH98b4gq+PuAKP/U950JYoVCAfqyKUyvX7+mAwcaaXp6hgoLC8jj8chvgFgL8wv0eLSCHE638SkFm81mpBJorAxTkW2MnHYnFTF5QCYh2YKNeqcL6PCeCJX6IuTm74/aHPTtwxfGJ3+CGT8RKgUlu+ppMVDKRIoImUAKs1QyxxpXGv20zBXYy5UtHfpnnPRuzEFRWlmZgQt1AZFK33V6jTMJoP5faVRS7sO0k8kapbZBN13mc0NDQ0wiLxUUlZLHZaOHfW6aD9jIu/CKzh6tpZ5pL+W5YzTrt9PYgp3K86JUVx4hL0vGt2NOGpl3yPdqVBf7KTrdSc3NTTQxPkaFJTvobl+ekNDLXD9eOU5l5RXkcrmoa2iK3n4YND75E4CfCGVC/s6T5Pcnq3cgj5lAqWQq9YXoZHWEhoeHWfXaZZxNhiYJKjE3+rQUXEmqs/uCNDxnF8KkA1THF8MuGjVIEImE6XhViHYWq++7z6rjQpB/gIEznzcGyGHLpHht9HLYGf/eUChEV/i3/H4/LSws0t69e+g7VjtBqq+aleSam52j2WgpNez20B8ftMvnfoIQ6sm2J1R+SQWF7DWs5ij1LhMiATiHSv72bSc1NR0wziYDEuAlk2AjOLQzRO8nnUJEH0uZ5ZCNZljSpKKqOEIH+V5gjH+v3fi9ivwIHd+jzq8HWiVc5r7T0NCw9J28Xg/1+auIPEyiyijVV0RYJV6kjol8utjso7auIRqZnJHPbWfYfn93exOqrPoEd95VX8lKKlkRCdBkQse/sLBQWu1U3OvlfpOFNDJDXw0uz9P5Bg89YVXO/JMuR4wu1ge4b+WmueWVv6GBZ8HHrqaojFAjoU6uF5pUaGAGBwcpsBygRu6rBSN2utXFknDwKZ0+UEKVOyopaC+gHUVOCsfsdPXJK/ncdoXt621MqLwdJ0TF02TSRFqNTPqclyvq+ZolMTqAUGZMLNqlj6NRyv2WIk+MO/7W0uLVq9d06NBBSX//zisGCCvYuY6nuwY47DGKRFcSGJ+zsep3kYnlZK1ucNZBe1iqZQKogaWeZRodHWW1dkQMH/m7jtD7CScVMndPV/vp2dM22r+/nrw+L1VU7mAVcPsaLLYtoTzlJ1ilsVbxViOShoOFRTgS4wpqo/O1Abrb40mq7LheWxoSA8BaeP68nY4ePSJSAV+RKmXWAwiWujJ+L/6iISZOKLKSYBqwTKI/52dVEr9cFXlOxcVFNDU5TQ4wj+FwOCg/P0/Uv4aGBjkHQ8jr+Vr+Lbu85+UDQXl2NExer1csjHff9Fvm41YHE+rptnpru9NFjsLDaftLmZDJjJrSMFWXRKRvA0nU/6GXqqt2SsXKBE+ftdHBg4fI63HRxIKD2oY21t/aCCqZULNd1ym8+7I0BqdrAlTsTX7Xly9fUUtLsxAL/amqqt1CHgBm/JihtMJYgfNQfefn58UK+KJ/khb922vMyi75sU2Cw51HtvxD3IKGpDUFodyOxBhTKnGszpmxoyBKByrD0k/ZXaRM0RWlRfEKlwnm5+ZkoBeoKIhIX2h5+Kkc/9AYZ9U0uEuRCWgfiNKLFy/VgQGoopBOAMgE6dPfPyDHlw8E6OieoOTRtRdz1NHRQRMTk1RQUECLi0u0f28N5fm4gTCVwVYPtq/vbRcJZSNH0XEZsNRSCTFgRZrViAR83sD9Ee6zpGJmZkZaZ3gqZAL8zjORUi0i1cbHJ5jsIdq9e7dxhwJUyiVWzayA8Sj0kwCocHd704+HrYbC6JCoqDsqlWcFDC6wYDY3N1NRUaKfCKl15Mhh4ygB3ZDMzy9QSUmx5O/ycoAed4+IKrsdYPvDNiCU3cnqV16LjK9oNQ9AZU4lzlpEauX+EgZKUwHjRE93LzmdTmo80GBp9UsHkPzDh34aHByiS5c+TSvhuiec9IH7RWFTvwh9mC8alAQxA+9x8/ZDqmy8QBNLDgoaUnA1NJXN0+RgB1WUl1FXVw81NTXSjh07VryL9qLAu6Y+K471OZjV4bo0PT1NnaNztMSawVYHE+rZliaUw+WjmO8AV4KQEElLJ2C9ZPqE1Rt05FPx+NFTOnL0kLj9bAT43WvXblAVS6Xmlibj7OoI82Pc6vJSfUWI9pVaGz7u3r1Pra3njCOiCH8G41R+Jld9eVjOzS/b6cWIi/s6Qar39tOrl+30q1/+hah142PjlJefR263i+rq6pLIg4YJajPe2YpUOp6YmGDpaRcjx/vxRfJz33UrY8v3oWK+pk0h077S8Aoy4TMvuc/R3HJgw2QC8FyotJmSCXBCMrGql45MgNOR7FYEaba7OBInE1DojYrU/aolRjOTY1S9t0rOw+G2jCUVXJDq6+vFa6K3p1euATBS4J3fdb5Lm5eIKyoqaGh4mMrLy+lMUzW58OAW5bRVQrIs32JAnwlq3seSCagtU5UQ96KT3tvbS7Nzc3SY+xLohH8MUDndbo+0+puJpuYD0g9aCx2jyrJ48tQJMSbgOfo+fOBY+TICeXl5VFtXS93d3SKZNDDY++TJs7R5irisrFTyHxLrTOMeOb9VIX3ZrRhcJTBAJPpM5gI2I/XYCqeqg+Tixr6HW+jpqWnpO1RXV1NJcbFxx8cDEiGTZ1kPYOSAZFkLLTtDdO2dMvNXNlygKX7Hgvx82r9//wp1DtIK+dnPfT6NgwebaWJyMm3ewsAC1Q+fQ96drK2Uljy1zLZC2JLy11N+nAIBZRZHoeqCTVfgqQB5NGDGLvFF6cGDR9yPqBU1CJUCUmUz0dvbJ9+7mYC1ERInE0B9hKvU0IKH8oor0zr6ApgeUl1TLSb27u4eunP7Hi3FCumb1w4amUtWenQel5aWcnmohg0W0FP78f3W5ZfLYcupfL4KjJsoj3EUni7QVPKkHmsUeqIUYs3r6O5lat07TVPT0zQyOsotc61xx+Zjbn5e3HY2G7DEdXV1GUdrAx4fMFyAWNMWTripgOm8vr6OvvzqMjkCE+SgIL0YctJMCocTZZDQFObnFujgnlJJbyVsKaOEK6+UlvyOeL8JhaeDGanHgNZs5gN2utywRJUFMe43+KiMW1YXSw5M4IOngNVnPxZ5Ph9FwhFpBDYb65WkcMQFnvS7acZvZEoG2LOnii43q/sffXBz/q/Mc6iPGNdCGn07n9tJO4rzV5RjLoctJKFsFHHWSIcZBWYOZqQea+A0SIWJfGjZMXYyMDBA7e0vpBJgVixUldu37sj4ymYCqt7OnTvEZWezSQX/OzQumcLjjFF1iTI6PO6Ha1HmQL592aQIebXTQ2PzK9W/xsYGcQbes7dKZv/uqyiQurhVYPvmwfP15FnWwlV6lDvgYSFUOiNEOjJpoL8E3Lt3n86cOb2idR8bG6OB/kFRA9Gfqq3dt2l9KTwbBochBeG9DiPFZgDT72GcgJVuPYCDrs4tnS/rAdbBwOdL82J0qiYxoAsphTIC+TTRJyenqHtmawz6bglC+UrraGE5L4lMOmisRSbMUEVLifvgPoROdCru3n1Ara1nJQ1p0tbWTseOHaGioiI5txkYGxunwYEhmpqZpprqaqqp2SvvNDE+QcMjo2Sz2+jQwZaMCYJ3AeCxsF7omcbwDMFY1XoA1fnNiJNml5X8cfBzw6SMWcQgFd4JjREkcojLbXx6jvpnct+RNuf7UHaXi/yhgiQjhA6ZAg6u+DogHZkAtythhYMU+fTTVpqbm6MXL15Jv+1jABUTlsSCgnz65MQxunL5c5aC+8QlCb8R5Q79mTOn6OSJT8QUfvfuvThZVgMsfRtVI8t86p3gHwhyrSNLlXEnxOQxjtGlmh/tJD9/F8oGEgo+gSCXnUPEz2q0qVxzNTj+7r/9j//JyZyFs+iwmMjR4pmlkxmrkWtvSYT2V6g+AyouvKmtBmrxHRhLMatiqAyQTnAcffhQkWG9qhUk3ZPHT7kPtVMm6YEAGqh05eVlYqaGF3dFRbn8Jn4D42BYGOb+g4cy6Q9qHa6lAt9x5/ZdGmXpNszqJJxv5+fnKBQMUSAYEL+8hYWFuEc5gM+A4MUuP00GC5gM6nv7pp1UZ/KyWAvVZTYaGBzmvq0arzt/wEc338HL3UtVnO/zczPiQQGMsjpdt7OUJhZzW/WzffOwfR3tTnZhZ/1hGh6OrWrVW41MgO4fRPjzmEqRTjVCKw9CoeKnA67DkHH06FGplKsBFfnx4yfUwJ30yooKSzJo4B3u3XtAn3xyjHw+n3E2ATQEr16+FqdcVNDU77px/SZ99vkl4ygB5BnyDqoygpZkfSwVK5m8AwOD4jm+EHRRYeOfybUTe4KyVNp68Byq8fGjkn79uoOGnZ9IGr9XV4ElzEL8HGHJk1cjc/y+cjknYfuPHCaUrfBIfG7TRshknvYAMy5afrOEMAMtOKRX8RreETACoMXfswdr71kbLMbHx2VKOaZFZDqYC9LA3QlkTQcYNVBh4T8HM7Z+l+++vUpffnVF0huF7k9hCbNz+4KSzhQoB1hLYeF78+YtnTx5gu72uEWVBPlxvaooQDtckyKNO0YXjE/mHmz/8Sg3CZVX0UKzc6qVQ9DkyZRQ+/InyBOeosGhIcrz5VHljgqqqlKOoVaA3x6cTdea54TfBKletL+UVV337dvHFVuRBi1wZ+d7/p1dVFZWJucyBVRDEDV1npQV0Mfq6/tAPm4gBlnKQD2srv44H7pH/W5Z2w84zlJKL8C5HqCc+vv7qbYW0+dt9P07D+eXIlQsGqFPds+Rf2GKPF4f9cysj7TZgpwlFOVDOgXjZNJBw5xOBa5V+aboUE1mkwABTGUoKCxklStzj4ZbN+9QU7Na1RXrNMBiV1FZsSHP9I1Y6yDVQGJIrI/F5KKdnpkWnjm4K8RSZWPGDhha9u2rkTTW+wPgRREJh+hY+Yj07/sWc7NacpODx8+t4Ks4Ijp3un7TWhA1w70+M3KEW1AtaTLFmbOnxBqISn2+9Szt2btnw9M8oNam9o3WAlRO5NNmIHXqyusRFz36sLF3SecBj0Vfno1VsmT1UXUeynNl2Wd7yElvc+4qJKl5qciEXC071lfRZlm/XMvQkAo9+a50A2NAVlhPowGgfwbP8c1C6sxgjDGleBitCZQb3JLwLvAbTIBLVgoY34lEorxzKeTcOJS7tHmFEcJc0czpVYHvWwdmWG1br4QAYMjYDMdXeBOs96HRADgwq3CTgK86Xj5Ii/MJkt7qWl1KQe2E5fPduy66deuOWCPravfJNbtpmWiVt8pIcafHS/PhPKoudKhXzqGwebn9J0Ig6Iyreh+DzNb8TsBud2yIUKOjY2taBtfC5OSkSDssfLIeQOUbGRk1jj4OyO+bN2/T7MwsfXU4QaJQ1EYP+jxifp/mfp6eoAig4cP4WWVlJdXX75OB6UOHD1JRsfIsQRGacxSrA8oZzmcspBkOrt/l6cdGThHK6duxat8pU5LBARRYj3eDx4slktdHQlSokZGRj5rnhBYe+0DpTnymgAkdfRXMut0M4N3RoGDwOc9jjw83ANjto2fKIftIhUJBeWd4fagNFHZKY+BwOCWGd4SGP2Rn9c7IU+P7JfC/cNROfZMxKrIexcha2L59/HJ9teTHRP4hWl7emGUvgRjlT96Q8Y4Y6/IwFOzevUs+qyUQxonUdjYYMFbnsQzx2bOn5boZ+ByIo/oGUTGZT7F6OD83L4Q9ffpkxkuKpQLq4vVrN+jKl5fXTcrOznfiZYGB4PV6b1gB79LZ2UmHDh2SY/SdsGy0xrJ/gS7VLSX5NcIrH7+t81VjeorVZ18ZPf6g2ILrquy4XyV5GaYwExNWv3M1izSQwdysbIHtuye5QSibw01Bx34pWFTcVLUvlUxYMy9ssc53LOynL1sShXj79l1ZGejatetUXFRM8wsLcY8EXMd9qi+CWbrJBQtV7O2bTtpdtYvan7+ks+fOUGlpiahaCKkVab24c/chHT58iJ9rfYTEmBVmAOOzH/sMGhjb0uvtAWiQng24aXIpkSeZeqX/oT1GLo9Fv5LzOxqNCJHQmCE+UbVAE6xIRHNEmcoZQjmKDnGLl7xGxGqESofUQofej8XusR4e1MlMxpkwwIrPfHLieNzv7xb3L06xNEp1DUIrDUmDMTM760noT2WyTDOk3p37T2mp9Az9TAmFjIH5RpgYubtq7UHgTIH8hQtTMRMKqhush5jFXFpeSXf61CKYmEfVtIb1VMazBtLocUIozLZmQhkSyklBai6bphlH8oYM2YqckaXo7lgRyQo70ww4mheo1N8BkzZIBJVqLTJBOqKVfv++iy582prkRIsVg0Aq9F00QP6nTDx8NyQXyAZHVUzR6OrqlvlVIBy8B9C3gHtO+/MX4vv2kPsgeeU1NPTiGv2/ZwEanst83hWWJMsv2JiamQ6QdAhwH8Ja5/C0h7fHh94eOlaqFmzBLo3pgB1JMEcqHZlEkkKYikBFWoVAhEMgd4wTLKFeZda0/4jwFFXRvL8wru6lkmotgmlAP4/2/Z78S34qKCyg8+fPysDrjeu3qPXCubR+fBp379yn8opSWfQRKo8ZeIbnz59TMBCiA02NQiL0xUA6WLk0QDgsTwzywj8QhgPckzplBGomKtn/+j83aV8Z8bOeyUiygcQPHz4W6bGaI+96gedGPxJGiVTgPWEFfTZZJTOewQWNiQVs7ZO5ZUGpfNyPMlS+cDhIjSXTrKLEKOjKfillu/o0+wllKzjIBbpxJ1iN4MIolS53ENarAzEBrIeHFhBqDAKmLZSWlnE6mTBQ22C1gh/aaoBV7g4TD5/HtA7szP4xQH/o3//9a/r880sZ+fEBINV1Vs+uXPnCOLM+IG/QP/R6fTI1BP0nSNCDBw8StraxAra4iTm81DdXSOcbXLIH1ZvRzAwpJb5YfP0KECoqRgmo90ZfKhSgpqIRChdvngr7QyEnVL5QSOnWqUQCMuSSwBGYojBXthFuaScmppRKwWTCWA1adUyngDHBv5y8lh08w6GGwYPcCngmPB/Mxe3tL+kE960whX4tibcWQOKXL1/T2bNnuEFZe309DUi3XSyd0DhsBPC1w3jS1NSkHM/NzctmBunIBMDHcGFmUmbmXn3nzZhMQGIxGC5MKU+oeypWV2xJ6nU2I+sJ5fQm1nPTSCZV5oyylzVTeePnYipHi1pSXCLqGCoLWvMLF1pZFcsTg4MZUHUwnwcEgZRE3+fDhw+yeMuTJ09FgkBtxAbPsBhiwRWsmIQJfR8DTHU4dKhFVl7N1CkXz3fv3kNZ/ri7uzcpr3SjtBbwe5Cu09Ozcj82MVirccBcsNq6fTQ7byxgY9b70sA8lqWAE6nPp27qnXLR8tLmjKn9kGBC4YGzOHh2S0XYDKBPMjhrp6GRcbp8+XPu56iOvtnEjXML8wuyEAvUnufPXwiBdJ8JFbav94PsSoGFWo4dOyqE3FdbLeqR9veDmnQgzUbWmQB9Fkgo/B5m2b7p6JTnWAuQtnV1NfTll5e5sSiPO6KCnLdu3Kaenh45NgP3wMyO38TvtbW9kPEjbBQAqbujskLyaDVAQsHgEhm+b0EUZRBq2RWmKwcS60ZY+wFafJjPjS04yBXEPCmjXmRpyHoJFQwqiaSDGZm0tqkAcaY8CTs0rGwYBNXfhY4/Wucoq4boi2Ae0fHjx+gRq4S3bt2VlVLd3D/CfSAZjA+VXOFg3IBaCOC7oEJiwHijwHQNLCKJeVX4nk8vtkrfzgpocEA+DCpPT0/Jqq94T8zvwmYG8HaHZfHS5xdlaABLob1580ZUWfT5sAIsptcL6fjakSMH5f0ONDbQ0ydt4iq0FqEwoIt+HiQ+Jm5icwUsyIJlxRBa64Kyry/aLbfhqbISfJ6vc0lzGhU0GR5b5mrvjwXb989er79W/gkRdDVLhUClSVVZNkIojSou3Dz/e1FlYEDweLwiYYDvvv2ezp0/y3p7wvSMVhzryMX4GVAJUWkxOQ6bQYOUmC6OSg0SQNVD656uz7UWYIh4+/YdnTp1QvpBMAhglVaruVAw4YMINTXVssMgrIW68kNKfvvtVTp37owQTFsbIYXgCQI3IeSth8mDtcwB5LGWsgAkFzwu0GBkAjw71pTHZ9JBz4FKBhpMlCmXMzdkemBXLH38nLD27fLNUsnuhMU0G5HVEspToHZtAHE+hjxWeDcwL5IIU8XRuo6Pj0lFA+D5oNMaGJD1ccUDAUdGxmSA8v2kg6aW7NLHQ4uuXZiwJsNGyYShAexoePiw2hUeBDl95rSMZ+GZdD5AeqLyvu/q5v7fZdn0GhMJzZIEz/TZZxf5+54nuR9Bqnq9HiEJ1qDQZALMZIKUxL14v0yB7wSROzreSANjBUyjXwmIJvVuSkKlljer63O++D3ZCs49pftlY4g4VAX9IbKwoKgkPg0dFQabpj1+9ESOoQqlm0wIaQT3G0y4qy8Ls25vp64pH1dEm5ABFXIOc/M3CFjX0DcDGTS8LBkxoIq+1PVrN8UT4urVa7LmeitL0nQGC0glNAQYhMVAMj6/Hjy4/0i+e71e7nv37hFJjTUwID0hBc1YCFi341LOmksWhY5T0yN6Gkt2hqyWUFw/VYts0Sp9rMTCx3Wn+F1nJ/2nv/ylSICvf/8Hae3TObS+ftUh6hUQ5QzENPAwExKSAZ/Xxo31AOok+j/4/Nu3b1cMyEJKw5QNTwvM/AXhvvrqCjU2NIh0XQt4F2w+jX4TDC2Z5t351nOiypqXGMsUGNNramqi/Uys169f07/92/+W91htA0Pk3FrNZ0Vedq81kdUTDFmriRe+SKqPJFEq4C1969UM1eyrkQpw9NgRajnYnJZMqPBY+ESrRSDk61EXFXlV/w5WMjwjvAYyBaTh4KCqtN9fvS6GhFQvDGW5qxVJAcll5cG9FkD48+fPye/gNzMBVGLsYIglzDAWtRG4+F2OHz9Ov/nNf5F8653OJG+00qdjA5wYnmV1MaWeZFMQC2e2Bj1VerOJZMaycycNLO+QNFp7GCcesepn1W8AaYg7zRoeR0yW1NpV5qX3fWPUMbuLrnf5KLb3iiy7hXCjK/34EbbTBDFaWlqESF/92RVRl8yAIy7u24y1ztEfgprb8aZTDCuZAA0NrHdt3K/bKMyS+8PUGgO+Ut4qVkzSZa/oNTzntawr2RKytg/lcGKJqR+OSBooaGwS9vCDkgqwlGEwdWxsZSuOCjnD6hk63RpYWutRv5dC5eeosHQXebx5VFicsHBhr6m+NK0yBl4xnqUrG2KdNqOktCQuFVOBPMLzrKaWoUKjfweLIaToYX6/a9/fWNG3SQc8UyFLKz2mtR7AwwP5lilUiSdIJElNMnWG/Et47uT6ki0ha/tQNk+FSIQ/BamAuWU7tQ8pbwBUtMLCIlbpbNQ26Jb9ju70eOh2t4dGl/JpdNFD93s94mKD9eoAW5oKD7wbd8mu7WYMjs9TVYo0soLyL5xhwlhbzOCh8PTpM3F5Ql8Flj9YAJF3Dx48lHGzq99do47Xb2TKBciF65iK/v79e7kPY1OQhOmAa9hpBF4hfn/m/Sn8jlkSBsOodOkBCaTJI/JIYhXkjFyOUdSfvQth2q49f6OeN8vgKmqi2bnk7WnM5PqhiAYBMTncTYVlVaz/Z+bukyniwocfHT6Ee0vtdHTvStUyFfDmhpRIXV8PU0na2tqotfW89JGwEyLWD3z37r2orxgSgHQrKiyUz6cCZHz44LGscQ7JDI+P1PEmEBSD2rDa5XHfsr9/QPpgFy9eSLoXUlLPBUMDgKXAPNx/Mv/ujfdultjpSSWD6VEub8QYg4rA6xx1QM2NCnFDFwkHyAevi5bN86TfTNiuZymhKL+JW0Zk6sdNKNwIUJAbXZRlvXBxP+yz/atv4wJ1DntWYQljvDdco0AeLG0GV6lUj3bkF6Ss0+WS1W5Xg85H3H//3gOqrtlLHR1vxQgyNjom3wXpi6kuTm5g+iadVFPiF68QrIyL4QKMu2GXR5jlMfiMLX5SDSsBlk63upLPmYHnUJ7mhre5SFKQCwO7yus8HApIcNgi9Mmx9Kv8/phgQr3NSkJFvAdY/1brR6BQAV34PySZfgyc2xegAs/q7wQJAJUOa7mjj4d+CQZOYdaGmX8zAFJ9/fU39POf/7ns2QSSiORjtQ3lgEFgzG06vickZYA+Fc6jf4cBaFgDsbIRPpMK7Gi4WrHBA0XmQkl5p0goY/YutseJcDoWDdLpk+tbtOZPhaztQ20xzqSFf3GO/HPjMg6VLmCaPiptfX29SCtljfTQ48fPLCf8bRSQKl6Pm1XAiOz7C68Q/C5+DwYU4PAutVIUpDekEUgGMoHwDQ31lmTqGHWuTia+KP/kJhXHg+mf+g9Jlr2VI2vHoQyhFIfK7K0Hl0d5WcDo0NvTJ/s2QSJjygT6L0hDQrQ9b4/PtUJlhnTCpgMbXVEpHeobW6h/TE3BiHCWM7eEVCAK1DDDQX8F8ExWZHo/7qDBmdXVTi5cgzxGOUtZI1bXVMB/I8axRZ3JhpC1Emq7oMSlKi/mT6FASstKxfiAOVUvX7wSKx32jzp75rS4EOlFM1G5zc67HwtUUsxIfjnmpebachm0vi7LhIG8QVHvrAijAUKlNnr3et3Uu9a4E0MRBSHRV1bBfKzTKs5WcNuYnf+AbM64zcJMCBLKLgTBoK42v2N86i9+/jMxDsB/EECF1oYS6eOsMelvPYA0xATJX5+v5N+QiiH7DrvsMep63yXrC+rfTgfd1wW6Jp20GFy7vdZlrMgiCSGYHOvz8s+4ZgRzXcmmf1kpoaxau60Kp9ND3oIykUogEQwBGhiEhe+d1XY0S0wyWPE2C3DKhVQ0k6aPpcvtHhcNjkysOQXdXGYYv+thQq0No4x1pKWPQRrxSokfr5RW2Yjs9eXbJsA6gT6XdeWA5HrzpnOFhwIqE86Xr3PTttWAqRpYsEZjbN5B7yactBxk6WWroOVQ5oWCjdTiAEGtAgNyRmKOdA4kpU0BYColjvHRLAxZ24eqK7NeW28roaZ09XfEQCn86MzzikAmrGfR1NS4ap9mvRgdGRPXJOx8iDGmtqePaOjVdzTUcZMKoyMUkenn6QHyg5TwHskUIm3wT6RO5oH/GN+QfWBCWdDsRw7Ir7qy7HbT3wwMzVm3ZxgPQgBQgcxqGMzosAhim8+1+jSZAh4TO1jdg7URpDrQ1ESRipO0s/lz2nPwEn164ZxIRCxsg3EiK2BcbGperQWfCdRdCYKYCbNCveO+mYT4tSi/O/Iuud5kQ0Df0+L0jx+Q4XtLtraUCkds9Gok0Q9CZQVhsKYeVlHCqkrYVykvT1nzYJzAfCwYKiARNgvY3aNavB4cNMOEsrkwM9nYMcNlF0l58uQnMk6FLW1gwEjFh2kHLRSubbhIhSYO/0mKk0mVCPxH4tT6ki0ha1U+OxdMy84wtdau7paT68ASy29HFalAqJcvXotF7fMvLsmUDSzhrNfDgxWtZl/1Creej4eN7t9/QAP9A3T02DFycq3ACrDw3rhYn8h/GEewTBpM+VhazYzO8Q0YSNBqCkGYPIa0SiZSKqmUdEI6W5HVRglkHJafQgFvlnqTjeifddDssl1UuShXGPSNYBLHmBOmvut3V24+m9dv0ijfVS1b9dTV19Grl69k5xL8JFyiUiETMY8eoSePn8YrNqa/ZApNDv4TT0sQlY6DzIEziBRP62vGQj0cLOtMFgRUVesrP3KALg61Bhl7qnrr96ce9jnp+9vPuLIeTvJ+QF8KeQDPcmxihuW+NhtzYR//jlocBlvyrAUQHMuaQf2DweTlSKYSU0RSgkwilQzyxAMIw7EmmHFeiGSk+SJ/j3W9+bFD1vahsGQygEz1OoLUVJnYbXArSit0sn21X5DNW27McWqTaRuYFj81OUWPHz0WTwk9RWIzsbvMTc/aO+L9pEwAPz4sc/bt7ZfGmQygBJoikpBJh2TyJAVDIqljdZ/L7bCsM9kQsrYPFeRWShHHJl7H1WuYmLcCHE4X3Xy9SDPTs9J/QiX69OIFma+EdQI3229PYzHskaUAMlnwxQw8j2dvq3GUIbSQikshxAZ54sQyQlxKqbRW9zzuzGcA/6mRtX2opYCSSOhPwNoEzwAHZf/a1h8LtzeP+geHxbdPeSfEJEb/CiZteE7ATWkzsa80SrML6zf+YLKgy4ECywwGlzho8qSQSBMs6ZxW95BWobKy2LLOZEPI2j7UwOSCVBxIKWQiVhvaWYRrWxuYJRysbBVHVcx1gtoHT4nlZbVuBKagY2LhZmLJ76fCfK9U5vWA67qE1QGCqMB/JCQZGzSJjHNaCiGWEMN+yvo4Ise7d8MVa2WdyYaQtSpfIByJewJgCeSlxQXybp7rWlbD7S2k2v0H6cCBRsLmbhjExd5QCFhCzLxIDADStbU9p/bn7bJHsB4UzhQlxUWUX1RK3z9b324h2E2/xJcyz2YVgHtxIgnJNJlAHH3OHEAudd18r9e32cMGm4esNUogQELB2rcIMvnyyOPY+iqfxviidVuHtfmwuYFeAxABq7NizYfdVbtlXfU7d+6l9WhIhyvHy2hocETI+MJYrGYt8E+LuX9VxCWYQRDjmRU5TGkOZumkSITzimzqnJJWGKO0qi/ZELJ6oUtYvrCLXUFBIYW4Yx6KZW9ndLOBlZLiddEEDCVg4Bek+fr3f6TvvvteLG5YMAWbAWAGL9aRyNSTApUWExgnJiZZ4tjoee8iHdodonu9HopEURCrY61lz/U7JIgDomjCKKLECYS0cU2dV9Pho/wjIBPSuGZVV7IlZK3KB+jMRT8KO0Rg42ONrWg6NwMVcSqNlAJ5sBTzz3/xM4mxM4fOD6jJQay7wJU3E4xOzNHkXICwA8mvvmih4FgH9XR30/GdM+Swr/4d+MmMVD5NJiGJEQuxTATTx/FrHOR+ldakczLpsxlcYnjA7AztgzPkdCl9GdIKi0puF2A1JGxIsBFoVWot4J4/3HxB1buwY2GRLPPceuG8bEXzrvO9jIF1vHlj3G2NQsudNDTUM2iiJAiE44SKFydPCpH0dSWZIKGidO48FqSxri/ZELK6D4XyQD8KBbCZzqC5gNXWr1sLn5w4LmvjZYLasoh4imtA0kGFxDrvhUUFNGurov7h9N/VUBGm6dE+48gMkIf/ghCaRAZh4sQx0snk0WlFIKXyqdWQYtEwlRQXWNaVbAlZ3YdCWFxYkMLQMKt6W13t0yvZrhewBMKDHPkmldOUf2ZA/cKad+mATeUaKomGpqxXi0Xf6/atm+QrWjmjWISTJpE8gxEbKt+KYBArOa1Ipe5RBgmrOpJNIeub/bz8gnil2OoESgX2ld0IsI45JvvB1+7GzVtiBZycxHahStIoaREjrF5bW1cr56yA/Z0gETrb74l3OVyiELBr4vVrN2QNijOtl8jrS3hwqCJS36+ljyaIDiCIWTKptFbrlESSWNKw9Kq01735jsGbDdudjh7r5itLUOJ1UqUPu/H56Oo7X7wyaJjTWxGYIr8R6HzBvlIOh10Gxtufv5BdFiFZMKcKQCOlXY5S/fju3b1PVHFEPFQaKtS4IAJURPOGcNhlxAxNGIk5KKkT4QsRCoUVeTRp1OqwKsailupYLW4p24JyDAtvOBygs2db+Pl/2hL0ozCzjD6UWjl1V6EaW9kuah9WHNookC8IkFayIGVZGV289KlsFoc9nzpev1UrwoYj9P3318ULwwxMdARpAst+OrTHJdvgYDoJ3KDMZJpbTs5/3eAlgiLXrsIQnalelmNFMCM2hzgJDekUD1wHOM52MgEYI+OMz+7Af8nBrWLzjq092dCMyoIoXWrY2PtCKmGja4xVtbe/iC83hvEp9K8gkS5euiCrLMGNCfv5pm458/DhEzr+yTHZjnRyIf0gcZE3WVsQQsSJoUKplyVceZAmF9UkyZUBpOFYq3qIjaAlGKSbVd3ItpATpjM/1ARkbhguNVtbxdM4siso/dyNADtktLQ0ywL/f/VXfymTAlMB6YXxrJDsahESomnMsuQqLMwXy1pVuY/aX3aIZ4YV5gPGUxrSKEnyGMeHdy0LYQamlV8mziURKZ5OF8J0+cra87SyAUwoZEh2h6HFKEU405G208pxj62m9uW7MUxgHGwAsIyir5PJUAP23sVMXUgX7AOFDQnevumkhoYGTr+hke42unj2KL1ot573xF1cIVPULJ1AGMR8DDUP1kT0nfJcIIciUJxwQhh1nCAXAp83pBTuKSnFirkr60a2hZyQUADMrZh0WF3ol8xHIW5V7Cpanx9eKrCq7HqA/tONG7ekT9XY2Cg7aGDRy8bG/dIHK8xzy35PVrjT60pS8XRcwmpe6z4/ue0gTIRmWMANzqAcQRBNGBN5dDCMEpCO2kDBHzB+LfuRM4TqZymF1qqqKCAZz+2hcUVhK0mp6uKNOwFD0mSqFeNeeKpjqgi3VxRwVdKk38sqtlrKDWpec0uTEG3PnuTdFvHZwRk7BUOQTAl1z87nW2v9rOYFuIMOkijStA85VJrvUeRJECnJXB4PikxQ9372i8+MX81+5IRRAiHK4hQtL+oKMl9KfAsi3x1Nu8NFJkBF9/oyW2wSG6Q5nS6ZHtKwv5aic/009P4xLc9PSZ5jRu6rl69lPlZZWanxKfhYEnWMuejViFOkje4TgVj7KwLE1JHzUPU0odR1c2AiGZ+TINJKESuiyWXEBQW+FfUhW0NO9KF0WIo6ZKyCsG0kCoQLwoytIKX0AvtK5dmY6gd3Lau18zTwvf/3j/fo3rugTAeBha+mpkY81eFoOzY2JsMUMI8fPNgsJnPkLcjaP+2gq51uGpiCgQGVXhFBSBKL0I4CLHZpkMEIL4chnYxjTRQOeA6t3kES4VriHB+HQ1RfD8m4si5ka7Dde9uXU039bleAhufs1DdXRHaHkzve3JxzYWsyicqTw1gcf0/ehQ6ZioEBWYz7IDYDr4j3hIf4rl27OQ8S7w9gJaKHDx7RwcMHUcQUWA5QfoEyl6PC/vH6U7rcejjtgi9Y6rmCfx+brun8nPHb6emAW6STIg8TiYOSNsorwkkROsfqniKNkjz4vRvvXUI+RRwQBmml0oH8SGOHQrhBwZKLPXXDwQCnA/Tb3/1Cfj9XkHOEKncsc0fXRnf6ChShYM2yOWQbmK1CKrN3BIwCqdDvCSmEafJYUTYcCpPL7ZLlwFCRQaLDRw7S0NAIuVxOcRPy+5fI4yui0yePJA3OpgLjVxcunJc08hIkwi74y/wo0lcSQql+E35LE8xlj4hVT6ls6lr3hI36plipAJlSCJXvCtL0gkorQinvCNlLlwlVWOihX/zqijxHrsB2vzO3CAV09kbI5sB2lYpQWMTFLKlynVBYgrp5x0oiYUfBe71e+rTO2h3pm2++FQsdXIgw9oS+TyFLJbfLRW3P2qihsUEk3mqAdJuamhYXJWDOb6MHH9xgUkIigUwcx617RlyWF6aWSiaUyXp3473qZ8WlkolQmkjicsRxiAklEkr20g3Q7/7+V/IMuYSc6kPp0LSTW2EpHKOApPBUQQNm9ScXMTDjsJy+gS1lztak956Yn5uX/W5hTEC/CPvfgkxAc0uzGBjWWm8CqyvB6oe8fDfuoAd9rK5BEpnIJPmdQiYEkEmXBcqla9yu7pEySpSTJlU88HFE+lCKZIjdLlhmkss9F0LOmM3NiEG3NwogKjq42jFcF1SuSyjgZvdK7wYM+GLioRXwzmZvh1RAxcMcp7t374snuhXwHZ1vO2WwF+npRZsQJkEERYa4mRvHBiEaylmqsGRSARIoSv3TKaoegpDGJKE4iBOsqS+F8Ne/+bnxVLmFnCQUUFZkNwoHxNKFpWK0irkupdAmxN16MgAIsGPH6s6jMEJcvHiBXr96bZxJBlTEpuYDYkrH91WXBCUvUwOIJGlIJw5eR4QqxbqnCIf4ab8x7mQcS5/KTCwEIRZi1TiCSFFuHGHZy9Xyy/oJhunCjkplOVIFY0grBBSe0armOh70rZRS6YD3LStfe0dDuCRhaTKsY27eGRF9J6ympPpYMDhgkwYQxhi0NeWrqIA4lvyP0sGdAc57dQwXMXi0zC9DNVTXVazLyhTiah5/zpBQOL7w2RnLMs+FYHvwrj9n9aNYKEQvuwNkFwOFQ6x+MFDYOI2KA8vfD7FbxZ8SUPPOr7Glz8DAAHV39dDBQy2W+/GmAqbqjtdvaNG/JONNHrebJYJdDBqKQKqfNLeMTQzQcClimftLKq1Ic5gJVegFGRSh7nU7KRQGYfg+EMYgkiaMqHYwkXOcMERwHArQl1+10p7q3caT5h5yVuUDbNzhtsVQWKowdWHpQUIdUBn4jwqZ+uVkCRaDNloOo/lLj97eD3Tps4sZkQkm9idPngr5zpw+RZ9dushEOi1jWkqaKEdkxK+S3IVSyYRYqdeFHuS36j8tLkcTZGIipXo9KBVPxXGCMcGh6nGPLafJBOQ0oYBDTcVSGGKYQIfWKCCJjSCEQyVgQgmncg1rPPP8XGZLM8Mnb2RkVAikhxeEKBxjF/hwXKqACNGE2maoc2ZixAnCMQgEgnSM2OnJB4ek4/mOe3FsLhMpp5Ax5qQkFM793T/+tfGkuYuc7UPpgK1WS4qcXGiKTKoQNZFQmByj8DmIpMoxCZUJPN61+1oYBB4ZGZMVZlXDkgjwufPKd8Q436I0sUB0rdPF5w2pZEgiLanMAf3YO6zi3e5y0ti8QUAjJKSRUQaINbEgleINYIiamuu5LFGg/Bg5HLg6WpzNsbCvujCu+iU6t8axuWBl3AoVwaQG5gAeYmB1FUC6mNc7x/vCw0IqPL8jfPNwbv/+OuP9EwGSCP0YjFvBq+F7JlLbgFL1Er56Ks9SQ+K6cc7I53iaY00mIU5SUBIK0slui1HrxdP85Nblm0shq9flW084fqSSC1gVEFo88QdDwaElNApRWkc5RoGrgkYQcuWw5IJXQ1tbu6RRwe/cvit9pcePn8q4E8gC6x2uKXVMxxHq/9Ave+ZinKqHCaXzRDVATBbJq8Q5c1DfofJTxchnThuNWiJGuSQCfPaUqhfiMgvTP/zzf7Us01wMOd+HMuPYoUoueFWIQhgzmVDQRmVBoauKY6g0EpLVoGxCcJVFL2GxwwIseAdIqTu379GpM6fEEfbkyRN09uwZSctUCuPd9LsjvHv3XhZfgSl8cWE+fl7ljc4nfb85TgnxPOW81scSNKl0MJMrSJ9/sc4N27IctoddA7nbNFvgTecEzS2Ek0zp4kCLtGFGV460SKtYO9bqgLZGqnAWDS6e3RegQo8qKjPhMX4EYwMGbfHs2oNcGgbEaCjwDwQRQuGaTqPPpNTDRwP5tIzJgmLBM2K+DnLIvSCSXFOEUrE5bWqohESKUMpYpEmlnF+xNBj89ar27KC/+GVuOb+uhS3RhzKH5gOV3J/iwjNUCjW+oVtEFKoRdMvJISHJjFYVlUIqlKpU/Ie/+8cFBnnxLBiMRVCVPSqEQsMAtyOobZBEUOmksscrOCq26i8tLS3KToh4V0WAGC2GnOQPJu5NSBmTtNHHEozPSp6lBHMeS/4beS8kUuWB4HI6mExf8ptZl2OuBtujrsEfv7b8ALj38AO/n5ZQyhtdSyo14GtIqyQJhbQhqfAPJkTOJ6QTMTIuGXLmB5ZmIJB/cY5O7JykGSZEfn4eS5YwDfQP0PnWc9JPEkliDvicSBtFvkcPH8n4EwZ14deH92sbdMp6D0odNEknvl99ziShQCpcA2FhBIqT1rjGhFJkU+RCWhkeOMAIIY2bMkL807/8jXqxLYYtSyi0vPce9XGlMQil1T4hF4iDYxDJrPopEmnVT6cBiXFOMcuAcS35zw8AVHIVexwxulCHBSNVsUlll6CuJ46Tw4MHD+nYsaMy7R0m9IaG/fRmzEEjs3a5DlKoezWZNKESx0IaIQ/OmQmlgiZRnFAspeKEgrrHZIIR4p/+5XcrJk1uFWxZQgGoEHfu9zBRlDsSyKRckgxycRBpJWQyiKTjJGKBKOY0DjkNAunDRMICOGnOZn2T6ZxFKXD1Ns5LiiMVYz6UWlVWkUUFucF0nBywslFXV49sM4r7OkadNDqPaey4rsijpZIijyKRkkwqHScUkyYusRAMUikiccwEEmJxrE3jSINM//yvv5MGbKvC9qh76xIKiHCFuXuvm+s/k0cIZZALRILUMmb7JqSUmUiJNP9RaZABfDClJQbknIa6tiYMIiT+MsznuIJLjGPjPM590WAlpRCMY7kfEsZ8TUmcW91wMzKuJ5FJpa3JhGODUHEiIa2kkhAK/SaDSIpcHKPPxMcsrhSZtqhk0mBCDalS2cKYmlqgF68Gub4r9U9JKy2ljL6UQag4sUAOE7n4jxAnkWboa5LU7NHHiXQmUAQwDowE122Vlv/GRVR+/ldTEqa6Mm71jXsSpMEtIAFiHCOtrs0v2+jpgO5rgSCJ63ES4doKIhlpgzgqqGNR7YRcKq2NEcq6p/pNzCb6+S+/pL01VXjYLQ3b421AKGBpKUAPHrGkgvon/ShNKEUukVJxCZVKqASxFHEQI+IYpJH/+IOTCvp8xgAB8EcDFdtIqrTcgAM5dameJZSc47/xgKv8D0TBP5zjNKTRnR7l/Jq4F0ERRe6RWF0HQdRnQShFngShcA5SSV0TQuE8x5BEOhZScYDD62/+5i+puFTt8LHVsW0IBaBiXb/ZQcwgg0gJYgmhjFgklZALxEmQCYRRx/g20zk5NGL8lf/qSKBukGQyjKw3lQBXY52QPypKxCqK0e7CMDVWKgkllZ//DUw7aDFANO3HNkARGp+3UwjkUjep+4RERqyJhGODNKnSSdKIxbXLIFSKVEpIJ0Myiak8KPn0z//6t1vWAGEF2+Oe7UMoABXi2rVXFINJ3VjkRREJsZlUTAkTuYQwphA/BlHkvzoHqEilFXCvkUyBIkr8TxxCApXitIrVf/yRv2Tnv9hYOhhW96jPIK2C3BcnkA4giPk8SKPP45yJRBJSDBAilTS5OC39JpAKkiloWPaC5GQSbYc+UyqYUMMohW2H775rQ3VURDIklZZS0o9CWqSUIpUlmZAWshjn8MVyTs7ij4F4QqCPkjPeOIpHIEQ8xZG6IESJxyACx/Jfp1WcCGodeJ02nzcTKaHyKSJZEkqTyCyVDDKpvlOQj0MyYfGfmEzbEduWUMDNGy9oOYAlyTShtLQCsdKRSsUgjhwbxEmQC98sf4xzGrjJSFqBK7mGpOLHqPSpsbomMQf8k1gixGr6fxKBhCxGWp+XcwaBcA7EkfMgjkEoJo726VOeFSCWJhIklKHmcYzzWHXpt3//a/n97Qjbk21MKOBD3xi96uhP9KvixAKROI4TismiY5PEAksSaRwm0pxKIVHSQQpMxQBi6GNUcJVInBdSqHOaJCqNS/hjJo8O+hyIkzhWEgh9KSWJlDQySAYSyXWQCB7qTCKcE/IYEkqkUpjzieizy6108NABPNi2he1J7/YmFBAOR+k/vnnMucFk0n0qcVsCcTS5UsmkYv5jHCuyqBjHciT/5RiRGfpESu6rQ5BCEqCJkQYJdKwuSgyS6HNIm4I6NojDsToGiXAOhNFE4vMgjZwDmSCJjDgulRSBVMyEMvpOIJfb7aJ//O+/ie+UuJ3BhBpRpfMTmFQPKRjkimclqZKklCYVgmGwwD+QxEirWB1raNKlBSq8kRTEj0EO/DfH/FeuG+eMY3WeiYF/SJukUTw2CKWkEMdxIunYIBGnNYnkWJPIIJTNFpOpH7/7h/8sT/kTuIx/IlQylhb9dPXqU66OykBh7lchaBUQRLG0/gmxFHHiBMI1lZD/aREvCa70KjKl1UUhDc4JQeSMkeYDI04QKOUYhDHIg2MzkUCYOJmEQDoNAuEY0gjkUuoepNJv//bXVFhciIf4CQKi/w+0pDL2t0MThAAAAABJRU5ErkJggg==</Image>
    </Tour>
  </Tours>
</Visualization>
</file>

<file path=customXml/itemProps1.xml><?xml version="1.0" encoding="utf-8"?>
<ds:datastoreItem xmlns:ds="http://schemas.openxmlformats.org/officeDocument/2006/customXml" ds:itemID="{537CDDA7-D00C-4660-AB62-B9ED67E1A1C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Descripción</vt:lpstr>
      <vt:lpstr>Export-Import Provincias</vt:lpstr>
      <vt:lpstr>Gráfico2</vt:lpstr>
      <vt:lpstr>Gráfico1</vt:lpstr>
      <vt:lpstr>Ranking países </vt:lpstr>
      <vt:lpstr>Ranking capítulos</vt:lpstr>
      <vt:lpstr>Ranking productos</vt:lpstr>
      <vt:lpstr>Nº Exportadores</vt:lpstr>
      <vt:lpstr>'Export-Import Provincias'!Área_de_impresión</vt:lpstr>
      <vt:lpstr>'Ranking capítulos'!Área_de_impresión</vt:lpstr>
      <vt:lpstr>'Ranking países '!Área_de_impresión</vt:lpstr>
      <vt:lpstr>'Ranking productos'!Área_de_impresión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Manuel Gonzalez De La Higuera Gu</dc:creator>
  <dc:description/>
  <cp:lastModifiedBy>Manuel Gonzalez De La Higuera Gu</cp:lastModifiedBy>
  <cp:revision>5</cp:revision>
  <cp:lastPrinted>2026-02-24T09:30:01Z</cp:lastPrinted>
  <dcterms:created xsi:type="dcterms:W3CDTF">2019-11-04T11:31:27Z</dcterms:created>
  <dcterms:modified xsi:type="dcterms:W3CDTF">2026-02-24T09:52:14Z</dcterms:modified>
  <dc:language>es-ES</dc:language>
</cp:coreProperties>
</file>