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wmf" ContentType="image/x-wmf"/>
  <Override PartName="/xl/media/image4.wmf" ContentType="image/x-wmf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drawing7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scripción" sheetId="1" state="visible" r:id="rId3"/>
    <sheet name="Export-Import Provincias" sheetId="2" state="visible" r:id="rId4"/>
    <sheet name="Gráfico2" sheetId="3" state="hidden" r:id="rId5"/>
    <sheet name="Gráfico1" sheetId="4" state="hidden" r:id="rId6"/>
    <sheet name="Ranking países" sheetId="5" state="visible" r:id="rId7"/>
    <sheet name="Ranking capítulos" sheetId="6" state="visible" r:id="rId8"/>
    <sheet name="Ranking productos" sheetId="7" state="visible" r:id="rId9"/>
    <sheet name="Nº Exportadores" sheetId="8" state="visible" r:id="rId10"/>
  </sheets>
  <definedNames>
    <definedName function="false" hidden="false" localSheetId="1" name="_xlnm.Print_Area" vbProcedure="false">'Export-Import Provincias'!$A$1:$L$71</definedName>
    <definedName function="false" hidden="false" localSheetId="5" name="_xlnm.Print_Area" vbProcedure="false">'Ranking capítulos'!$A$1:$G$37</definedName>
    <definedName function="false" hidden="false" localSheetId="4" name="_xlnm.Print_Area" vbProcedure="false">'Ranking países'!$A$1:$K$76</definedName>
    <definedName function="false" hidden="false" localSheetId="6" name="_xlnm.Print_Area" vbProcedure="false">'Ranking productos'!$A$1:$N$60</definedName>
    <definedName function="false" hidden="true" name="_xlchart.v5.0" vbProcedure="false">'Ranking países'!$A$4</definedName>
    <definedName function="false" hidden="true" name="_xlchart.v5.1" vbProcedure="false">'Ranking países'!$A$5:$A$34</definedName>
    <definedName function="false" hidden="true" name="_xlchart.v5.2" vbProcedure="false">'Ranking países'!$B$4</definedName>
    <definedName function="false" hidden="true" name="_xlchart.v5.3" vbProcedure="false">'Ranking países'!$B$5:$B$34</definedName>
    <definedName function="false" hidden="true" name="_xlchart.v5.4" vbProcedure="false">'Ranking países'!$G$4</definedName>
    <definedName function="false" hidden="true" name="_xlchart.v5.5" vbProcedure="false">'Ranking países'!$G$5:$G$34</definedName>
    <definedName function="false" hidden="true" name="_xlchart.v5.6" vbProcedure="false">'Ranking países'!$H$4</definedName>
    <definedName function="false" hidden="true" name="_xlchart.v5.7" vbProcedure="false">'Ranking países'!$H$5:$H$34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<sst xmlns="http://schemas.openxmlformats.org/spreadsheetml/2006/main" count="298" uniqueCount="202">
  <si>
    <t xml:space="preserve">Servicio de Estudios y Estadísticas</t>
  </si>
  <si>
    <t xml:space="preserve">SECRETARÍA GENERAL DE AGRICULTURA, GANADERÍA Y ALIMENTACIÓN</t>
  </si>
  <si>
    <t xml:space="preserve">SECRETARÍA GENERAL DE AGRICULTURA, GANADERÍA Y ALIMENTACIÓN
SERVICIO DE ESTUDIOS Y ESTADÍSTICAS</t>
  </si>
  <si>
    <t xml:space="preserve">COMERCIO EXTERIOR AGROALIMENTARIO ENE-NOV 2025 EN ANDALUCÍA</t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</si>
  <si>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</si>
  <si>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</si>
  <si>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</si>
  <si>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Principales destinos y orígenes de las exportaciones e importaciones Agroalimentarias andaluzas.</t>
  </si>
  <si>
    <t xml:space="preserve">Cuadro 5:         </t>
  </si>
  <si>
    <t xml:space="preserve">Saldo Comercial de los Principales Capítulos Arancelarios Exportados e Importados.</t>
  </si>
  <si>
    <t xml:space="preserve">Cuadro 6:          </t>
  </si>
  <si>
    <t xml:space="preserve"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</si>
  <si>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</si>
  <si>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</si>
  <si>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r>
      <rPr>
        <b val="true"/>
        <sz val="11"/>
        <color theme="1"/>
        <rFont val="Calibri"/>
        <family val="2"/>
        <charset val="1"/>
      </rPr>
      <t xml:space="preserve">Observaciones:</t>
    </r>
    <r>
      <rPr>
        <sz val="11"/>
        <color theme="1"/>
        <rFont val="Calibri"/>
        <family val="2"/>
        <charset val="1"/>
      </rPr>
      <t xml:space="preserve"> Cada vez que en este informe se hace mención a los productos agroalimentarios, se encuentran incluidos los productos agroalimentarios y las bebidas. </t>
    </r>
  </si>
  <si>
    <r>
      <rPr>
        <b val="true"/>
        <sz val="11"/>
        <color theme="1"/>
        <rFont val="Calibri"/>
        <family val="2"/>
        <charset val="1"/>
      </rPr>
      <t xml:space="preserve">Fuente:</t>
    </r>
    <r>
      <rPr>
        <sz val="11"/>
        <color theme="1"/>
        <rFont val="Calibri"/>
        <family val="2"/>
        <charset val="1"/>
      </rPr>
      <t xml:space="preserve"> Instituto de Comercio Exterior (ICEX), consulta de datos realizada con fecha 22 de enero de 2026. Datos definitivos hasta 2023. 2024 y 2025 provisionales. </t>
    </r>
  </si>
  <si>
    <t xml:space="preserve">CUADRO Nº1</t>
  </si>
  <si>
    <t xml:space="preserve">Exportaciones Agroalimentarias y Bebidas</t>
  </si>
  <si>
    <t xml:space="preserve">Enero-Diciembre</t>
  </si>
  <si>
    <t xml:space="preserve">Enero-Noviembre</t>
  </si>
  <si>
    <t xml:space="preserve">Variación año anterior en %</t>
  </si>
  <si>
    <t xml:space="preserve">Provincia</t>
  </si>
  <si>
    <t xml:space="preserve">Miles Euros</t>
  </si>
  <si>
    <t xml:space="preserve">Tm.</t>
  </si>
  <si>
    <t xml:space="preserve">valor</t>
  </si>
  <si>
    <t xml:space="preserve">Peso</t>
  </si>
  <si>
    <t xml:space="preserve">Almería</t>
  </si>
  <si>
    <t xml:space="preserve">Cádiz</t>
  </si>
  <si>
    <t xml:space="preserve">Córdoba</t>
  </si>
  <si>
    <t xml:space="preserve">Granada</t>
  </si>
  <si>
    <t xml:space="preserve">Huelva</t>
  </si>
  <si>
    <t xml:space="preserve">Jaén</t>
  </si>
  <si>
    <t xml:space="preserve">Málaga</t>
  </si>
  <si>
    <t xml:space="preserve">Sevilla</t>
  </si>
  <si>
    <t xml:space="preserve">Andalucía</t>
  </si>
  <si>
    <t xml:space="preserve">Fuente: Instituto de Comercio Exterior (ICEX). </t>
  </si>
  <si>
    <t xml:space="preserve">Nota: Datos definitivos hasta 2023. 2024 y 2025 provisionales. Sectores 1 y 2 del ICEX (1 Agroalimentarios y 2 Bebidas).</t>
  </si>
  <si>
    <t xml:space="preserve">CUADRO Nº2</t>
  </si>
  <si>
    <t xml:space="preserve">Importaciones Agroalimentarias y Bebidas</t>
  </si>
  <si>
    <t xml:space="preserve">Fuente: Instituto de Comercio Exterior (ICEX) </t>
  </si>
  <si>
    <t xml:space="preserve">CUADRO Nº3 </t>
  </si>
  <si>
    <t xml:space="preserve">CUADRO Nº4</t>
  </si>
  <si>
    <r>
      <rPr>
        <b val="true"/>
        <sz val="12"/>
        <color theme="1"/>
        <rFont val="Calibri"/>
        <family val="2"/>
        <charset val="1"/>
      </rPr>
      <t xml:space="preserve">Principales Destinos de las </t>
    </r>
    <r>
      <rPr>
        <b val="true"/>
        <u val="single"/>
        <sz val="12"/>
        <color theme="1"/>
        <rFont val="Calibri"/>
        <family val="2"/>
        <charset val="1"/>
      </rPr>
      <t xml:space="preserve">Exportaciones</t>
    </r>
    <r>
      <rPr>
        <b val="true"/>
        <sz val="12"/>
        <color theme="1"/>
        <rFont val="Calibri"/>
        <family val="2"/>
        <charset val="1"/>
      </rPr>
      <t xml:space="preserve"> Agroalimentarias y Bebidas Andaluzas</t>
    </r>
  </si>
  <si>
    <r>
      <rPr>
        <b val="true"/>
        <sz val="12"/>
        <color theme="1"/>
        <rFont val="Calibri"/>
        <family val="2"/>
        <charset val="1"/>
      </rPr>
      <t xml:space="preserve">Principales Orígenes de las </t>
    </r>
    <r>
      <rPr>
        <b val="true"/>
        <u val="single"/>
        <sz val="12"/>
        <color theme="1"/>
        <rFont val="Calibri"/>
        <family val="2"/>
        <charset val="1"/>
      </rPr>
      <t xml:space="preserve">Importaciones</t>
    </r>
    <r>
      <rPr>
        <b val="true"/>
        <sz val="12"/>
        <color theme="1"/>
        <rFont val="Calibri"/>
        <family val="2"/>
        <charset val="1"/>
      </rPr>
      <t xml:space="preserve"> Agroalimentarias y Bebidas Andaluzas</t>
    </r>
  </si>
  <si>
    <t xml:space="preserve">Ene-Nov 2025</t>
  </si>
  <si>
    <t xml:space="preserve">País</t>
  </si>
  <si>
    <t xml:space="preserve">Valor Exportado Ene-Nov 2025 (Millones Euros)</t>
  </si>
  <si>
    <t xml:space="preserve">Valor Exportado Ene-Nov 2024 (Millones Euros)</t>
  </si>
  <si>
    <t xml:space="preserve">%Variación    Ene-Nov 2024 / Ene-Nov 2025</t>
  </si>
  <si>
    <t xml:space="preserve">% Valor exportado país/Total </t>
  </si>
  <si>
    <t xml:space="preserve">Valor Importado Ene-Nov 2025 (Millones Euros)</t>
  </si>
  <si>
    <t xml:space="preserve">Valor Importado Ene-Nov 2024 (Millones Euros)</t>
  </si>
  <si>
    <t xml:space="preserve">% Valor importado país/Total </t>
  </si>
  <si>
    <t xml:space="preserve"> Alemania</t>
  </si>
  <si>
    <t xml:space="preserve"> Portugal</t>
  </si>
  <si>
    <t xml:space="preserve"> Francia</t>
  </si>
  <si>
    <t xml:space="preserve"> Marruecos</t>
  </si>
  <si>
    <t xml:space="preserve"> Italia</t>
  </si>
  <si>
    <t xml:space="preserve"> Países Bajos</t>
  </si>
  <si>
    <t xml:space="preserve"> Estados Unidos</t>
  </si>
  <si>
    <t xml:space="preserve"> Reino Unido</t>
  </si>
  <si>
    <t xml:space="preserve"> Perú</t>
  </si>
  <si>
    <t xml:space="preserve"> Ucrania</t>
  </si>
  <si>
    <t xml:space="preserve"> Polonia</t>
  </si>
  <si>
    <t xml:space="preserve"> Bélgica</t>
  </si>
  <si>
    <t xml:space="preserve"> Brasil</t>
  </si>
  <si>
    <t xml:space="preserve"> Suiza</t>
  </si>
  <si>
    <t xml:space="preserve"> Austria</t>
  </si>
  <si>
    <t xml:space="preserve"> Argentina</t>
  </si>
  <si>
    <t xml:space="preserve"> China</t>
  </si>
  <si>
    <t xml:space="preserve"> Túnez</t>
  </si>
  <si>
    <t xml:space="preserve"> República Checa</t>
  </si>
  <si>
    <t xml:space="preserve"> México</t>
  </si>
  <si>
    <t xml:space="preserve"> Mauritania</t>
  </si>
  <si>
    <t xml:space="preserve"> Australia</t>
  </si>
  <si>
    <t xml:space="preserve"> Suecia</t>
  </si>
  <si>
    <t xml:space="preserve"> Canadá</t>
  </si>
  <si>
    <t xml:space="preserve"> Dinamarca</t>
  </si>
  <si>
    <t xml:space="preserve"> Ecuador</t>
  </si>
  <si>
    <t xml:space="preserve"> Corea del Sur</t>
  </si>
  <si>
    <t xml:space="preserve"> Costa Rica</t>
  </si>
  <si>
    <t xml:space="preserve"> Japón</t>
  </si>
  <si>
    <t xml:space="preserve"> Chile</t>
  </si>
  <si>
    <t xml:space="preserve"> Filipinas</t>
  </si>
  <si>
    <t xml:space="preserve"> Turquía</t>
  </si>
  <si>
    <t xml:space="preserve"> Arabia Saudita</t>
  </si>
  <si>
    <t xml:space="preserve"> Egipto</t>
  </si>
  <si>
    <t xml:space="preserve"> Irlanda</t>
  </si>
  <si>
    <t xml:space="preserve"> Kenia</t>
  </si>
  <si>
    <t xml:space="preserve"> Hungría</t>
  </si>
  <si>
    <t xml:space="preserve"> Grecia</t>
  </si>
  <si>
    <t xml:space="preserve"> Colombia</t>
  </si>
  <si>
    <t xml:space="preserve"> Noruega</t>
  </si>
  <si>
    <t xml:space="preserve"> Senegal</t>
  </si>
  <si>
    <t xml:space="preserve"> Finlandia</t>
  </si>
  <si>
    <t xml:space="preserve"> Rusia</t>
  </si>
  <si>
    <t xml:space="preserve"> India</t>
  </si>
  <si>
    <t xml:space="preserve"> Cabo Verde</t>
  </si>
  <si>
    <t xml:space="preserve"> EUROPA</t>
  </si>
  <si>
    <t xml:space="preserve"> UNION EUROPEA 27</t>
  </si>
  <si>
    <t xml:space="preserve"> </t>
  </si>
  <si>
    <t xml:space="preserve"> AMERICA</t>
  </si>
  <si>
    <t xml:space="preserve"> ASIA</t>
  </si>
  <si>
    <t xml:space="preserve"> AFRICA</t>
  </si>
  <si>
    <t xml:space="preserve"> OCEANIA</t>
  </si>
  <si>
    <t xml:space="preserve">Total</t>
  </si>
  <si>
    <t xml:space="preserve">Fuente: Instituto de Comercio Exterior (ICEX)</t>
  </si>
  <si>
    <t xml:space="preserve">Nota: Datos definitivos hasta 2023. 2024 y 2025 provisionales. </t>
  </si>
  <si>
    <t xml:space="preserve">Resto</t>
  </si>
  <si>
    <t xml:space="preserve">CUADRO Nº5</t>
  </si>
  <si>
    <t xml:space="preserve"> Capítulos Arancelarios Exportados e Importados Ene-Nov 2025 (Ordenado según valor exportado en 2025)</t>
  </si>
  <si>
    <t xml:space="preserve">Capítulo</t>
  </si>
  <si>
    <t xml:space="preserve">Denominación</t>
  </si>
  <si>
    <t xml:space="preserve">Valor Exportado (Miles Euros)</t>
  </si>
  <si>
    <t xml:space="preserve">   Valor Importado (Miles Euros)</t>
  </si>
  <si>
    <t xml:space="preserve">Saldo 2025 (Miles Euros)  </t>
  </si>
  <si>
    <t xml:space="preserve">Ene-Nov 2024</t>
  </si>
  <si>
    <t xml:space="preserve"> GRASAS, ACEITE ANIMAL O VEGETAL</t>
  </si>
  <si>
    <t xml:space="preserve"> LEGUMBRES, HORTALIZAS, S/ CONSERV.</t>
  </si>
  <si>
    <t xml:space="preserve"> FRUTAS /FRUTOS, S/ CONSERVAR</t>
  </si>
  <si>
    <t xml:space="preserve"> CONSERVAS VERDURA O FRUTA; ZUMO</t>
  </si>
  <si>
    <t xml:space="preserve"> CARNE Y DESPOJOS COMESTIBLES</t>
  </si>
  <si>
    <t xml:space="preserve"> PESCADOS, CRUSTÁCEOS, MOLUSCOS</t>
  </si>
  <si>
    <t xml:space="preserve"> BEBIDAS TODO TIPO (EXC. ZUMOS)</t>
  </si>
  <si>
    <t xml:space="preserve"> PREPARAC. ALIMENTICIAS DIVERSAS</t>
  </si>
  <si>
    <t xml:space="preserve"> PLANTAS VIVAS; PRO. FLORICULTURA</t>
  </si>
  <si>
    <t xml:space="preserve"> SEMILLAS OLEAGI.; PLANTAS INDUSTRIALES</t>
  </si>
  <si>
    <t xml:space="preserve"> PRODUC. DE CEREALES, DE PASTELERIA</t>
  </si>
  <si>
    <t xml:space="preserve"> CEREALES</t>
  </si>
  <si>
    <t xml:space="preserve"> LECHE, PRODUCTOS LÁCTEOS; HUEVOS</t>
  </si>
  <si>
    <t xml:space="preserve"> TABACO Y SUS SUCEDÁNEOS</t>
  </si>
  <si>
    <t xml:space="preserve"> CONSERVAS DE CARNE O PESCADO</t>
  </si>
  <si>
    <t xml:space="preserve"> ANIMALES VIVOS</t>
  </si>
  <si>
    <t xml:space="preserve"> RESIDUOS INDUSTRIA ALIMENTARIA</t>
  </si>
  <si>
    <t xml:space="preserve"> PRODUC. DE LA MOLINERÍA; MALTA</t>
  </si>
  <si>
    <t xml:space="preserve"> CAFÉ, TÉ, YERBA MATE Y ESPECIAS</t>
  </si>
  <si>
    <t xml:space="preserve"> AZÚCARES; ARTÍCULOS CONFITERÍA</t>
  </si>
  <si>
    <t xml:space="preserve"> CACAO Y SUS PREPARACIONES</t>
  </si>
  <si>
    <t xml:space="preserve"> OTROS PRODUCTOS DE ORIGEN ANIMAL</t>
  </si>
  <si>
    <t xml:space="preserve"> JUGOS Y EXTRACTOS VEGETALES</t>
  </si>
  <si>
    <t xml:space="preserve"> MATERIAS TRENZABLES</t>
  </si>
  <si>
    <t xml:space="preserve">Total Agroalimentario* </t>
  </si>
  <si>
    <t xml:space="preserve">Total Productos</t>
  </si>
  <si>
    <t xml:space="preserve">*En el Total Agroalimentario se encuentran incluidos los sectores 1 y 2 del ICEX (1 Agroalimentarios y 2 Bebidas).</t>
  </si>
  <si>
    <t xml:space="preserve">** En el Total se encuentran incluidos los sectores 1,2,3 y 4 del ICEX (1 Agroalimentarios, 2 Bebidas, 3 Bienes de consumo y 4 Productos industriales y tecnología).</t>
  </si>
  <si>
    <t xml:space="preserve">CUADRO Nº6</t>
  </si>
  <si>
    <t xml:space="preserve">CUADRO Nº7</t>
  </si>
  <si>
    <t xml:space="preserve">Principales Productos Agroalimentarios Exportados por Andalucía en Ene-Nov 2025 en valor</t>
  </si>
  <si>
    <t xml:space="preserve">Principales Productos Agroalimentarios Exportados por Andalucía en Ene-Nov 2025 en peso</t>
  </si>
  <si>
    <t xml:space="preserve">                   </t>
  </si>
  <si>
    <r>
      <rPr>
        <b val="true"/>
        <sz val="12"/>
        <color theme="1"/>
        <rFont val="Calibri"/>
        <family val="2"/>
        <charset val="1"/>
      </rPr>
      <t xml:space="preserve">Ranking en </t>
    </r>
    <r>
      <rPr>
        <b val="true"/>
        <u val="single"/>
        <sz val="12"/>
        <color theme="1"/>
        <rFont val="Calibri"/>
        <family val="2"/>
        <charset val="1"/>
      </rPr>
      <t xml:space="preserve">VALOR (MILES DE EUROS)</t>
    </r>
  </si>
  <si>
    <r>
      <rPr>
        <b val="true"/>
        <sz val="12"/>
        <color theme="1"/>
        <rFont val="Calibri"/>
        <family val="2"/>
        <charset val="1"/>
      </rPr>
      <t xml:space="preserve">Ranking en PESO </t>
    </r>
    <r>
      <rPr>
        <b val="true"/>
        <u val="single"/>
        <sz val="12"/>
        <color theme="1"/>
        <rFont val="Calibri"/>
        <family val="2"/>
        <charset val="1"/>
      </rPr>
      <t xml:space="preserve">(TONELADAS)</t>
    </r>
  </si>
  <si>
    <t xml:space="preserve">Ranking</t>
  </si>
  <si>
    <t xml:space="preserve">Producto</t>
  </si>
  <si>
    <t xml:space="preserve">Valor Exportado Ene-Nov 2025 (Miles  Euros)</t>
  </si>
  <si>
    <t xml:space="preserve">Valor Exportado Ene-Nov 2024 (Miles  Euros)</t>
  </si>
  <si>
    <t xml:space="preserve">% variación periodo 2024/2025</t>
  </si>
  <si>
    <t xml:space="preserve">%  valor sobre total agroalimentario</t>
  </si>
  <si>
    <t xml:space="preserve">Cantidad Exportada Ene-Nov 2025 (Toneladas)</t>
  </si>
  <si>
    <t xml:space="preserve">Cantidad Exportada Ene-Nov 2024 (Toneladas)</t>
  </si>
  <si>
    <t xml:space="preserve">% peso sobre total agroalimentario</t>
  </si>
  <si>
    <t xml:space="preserve">15092000 -- ACEITE DE OLIVA VIRGEN EXTRA.</t>
  </si>
  <si>
    <t xml:space="preserve">07070005 -- (DESDE 01.01.98) PEPINOS, FRESCOS O REFRIGERADOS.</t>
  </si>
  <si>
    <t xml:space="preserve">07096010 -- PIMIENTOS DULCES, DEL GENERO CAPSICUM O DEL GENERO PIMENTA, FRESCOS O REFRIGERADOS.</t>
  </si>
  <si>
    <t xml:space="preserve">15099000 -- ACEITE DE OLIVA Y SUS FRACCIONES, INCLUSO REFINADO, PERO SIN MODIFICAR QUIMICAMENTE (EXCEPTO VIRGEN).</t>
  </si>
  <si>
    <t xml:space="preserve">08071100 -- (DESDE 01.01.96) SANDIAS, FRESCAS.</t>
  </si>
  <si>
    <t xml:space="preserve">08101000 -- (DESDE 01.01.2000) FRESAS, FRESCAS.</t>
  </si>
  <si>
    <t xml:space="preserve">07099310 -- (DESDE 01.01.12) CALABACINES (ZAPALLITOS), FRESCOS O REFRIGERADOS.</t>
  </si>
  <si>
    <t xml:space="preserve">20057000 -- (DESDE 01.01.2008) ACEITUNAS, PREPARADAS O CONSERVADAS (EXCEPTO EN VINAGRE O ACIDO ACETICO), SIN CONGELAR.</t>
  </si>
  <si>
    <t xml:space="preserve">07020010 -- (DESDE 01.01.2025) TOMATES ENTEROS CUYO MAYOR</t>
  </si>
  <si>
    <t xml:space="preserve">08102010 -- FRAMBUESAS, FRESCAS.</t>
  </si>
  <si>
    <t xml:space="preserve">08044000 -- (DESDE 01.01.2000) AGUACATES, FRESCOS O SECOS.</t>
  </si>
  <si>
    <t xml:space="preserve">10011900 -- (DESDE 01.01.12) TRIGO DURO, EXCEPTO PARA SIEMBRA.</t>
  </si>
  <si>
    <t xml:space="preserve">15180095 -- (DESDE 01.01.93) MEZCLAS Y PREPARACIONES NO ALIMENTICIAS DE GRASAS Y ACEITES ANIMALES O DE GRASAS Y ACEITES ANIMALES Y VEGETALES Y SUS FRACCIONES, NO EXPRESADAS NI COMPRENDIDAS EN OTRAS PARTIDAS.</t>
  </si>
  <si>
    <t xml:space="preserve">08104030 -- FRUTOS DEL VACCINIUM MYRTILLUS (ARANDANOS O MIRTILOS), FRESCOS.</t>
  </si>
  <si>
    <t xml:space="preserve">07093000 -- BERENJENAS, FRESCAS O REFRIGERADAS.</t>
  </si>
  <si>
    <t xml:space="preserve"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</si>
  <si>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 xml:space="preserve">08051022 -- (DESDE 01.01.2017) NARANJAS DULCES NAVEL FRESCAS</t>
  </si>
  <si>
    <t xml:space="preserve">15159099 -- ACEITES CONCRETOS Y SUS FRACCIONES; FLUIDOS, INCLUSO REFINADOS, PERO SIN MODIFICAR QUIMICAMENTE (EXCEPTO EN BRUTO O EN ENVASES INMEDIATOS DE CONTENIDO NETO NO SUPERIOR A 1 KG. O QUE SE DESTINEN A USOS TECNICOS O INDUSTRIALES).</t>
  </si>
  <si>
    <t xml:space="preserve">21012092 -- (DESDE 01.01.95) PREPARACIONES A BASE DE EXTRACTOS, DE ESENCIAS O CONCENTRADOS DE TE O YERBA MATE.</t>
  </si>
  <si>
    <t xml:space="preserve">03075200 -- (DESDE 01.01.2017) PULPO "OCTOPUS SPP.", CONGELADO</t>
  </si>
  <si>
    <t xml:space="preserve">07020099 -- (DESDE 01.01.2025) LOS DEMÁS</t>
  </si>
  <si>
    <t xml:space="preserve">12130000 -- PAJA Y CASCABILLO DE CEREALES, EN BRUTO, INCLUSO PICADOS, MOLIDOS, PRENSADOS O EN "PELLETS".</t>
  </si>
  <si>
    <t xml:space="preserve"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t>
  </si>
  <si>
    <t xml:space="preserve">08071900 -- (DESDE 01.01.96) MELONES, FRESCOS.</t>
  </si>
  <si>
    <t xml:space="preserve">08104010 -- FRUTOS DEL VACCINIUM VITIS IDAEA (ARANDANOS ROJOS), FRESCOS.</t>
  </si>
  <si>
    <t xml:space="preserve">07051900 -- LECHUGAS (LACTUCA SATIVA), FRESCAS O REFRIGERADAS (EXCEPTO LECHUGAS REPOLLADAS).</t>
  </si>
  <si>
    <t xml:space="preserve">TOTAL 20 PRIMEROS PRODUCTOS</t>
  </si>
  <si>
    <t xml:space="preserve">                                           Total Agroalimentario* </t>
  </si>
  <si>
    <t xml:space="preserve">                                           Total **</t>
  </si>
  <si>
    <t xml:space="preserve">Nota: Datos definitivos hasta 2023. 2024 y 2025 provisionales. Datos a nivel de arancel.</t>
  </si>
  <si>
    <t xml:space="preserve">Evolución Exportadores TOTALES Y REGULARES</t>
  </si>
  <si>
    <t xml:space="preserve">%2024/Total</t>
  </si>
  <si>
    <t xml:space="preserve">%2025/ Total</t>
  </si>
  <si>
    <t xml:space="preserve">Exportadores TOTALES</t>
  </si>
  <si>
    <t xml:space="preserve">% Incre, frente mismo periodo año anterior </t>
  </si>
  <si>
    <t xml:space="preserve">Exportacion Total (Miles Euros)</t>
  </si>
  <si>
    <t xml:space="preserve">% Incr. frente mismo periodo año anterior </t>
  </si>
  <si>
    <t xml:space="preserve">%2025/Total</t>
  </si>
  <si>
    <r>
      <rPr>
        <b val="true"/>
        <u val="single"/>
        <sz val="14"/>
        <color theme="1"/>
        <rFont val="Calibri"/>
        <family val="2"/>
        <charset val="1"/>
      </rPr>
      <t xml:space="preserve">Exportadores REGULARES</t>
    </r>
    <r>
      <rPr>
        <b val="true"/>
        <u val="single"/>
        <vertAlign val="superscript"/>
        <sz val="14"/>
        <color theme="1"/>
        <rFont val="Calibri"/>
        <family val="2"/>
        <charset val="1"/>
      </rPr>
      <t xml:space="preserve">1</t>
    </r>
    <r>
      <rPr>
        <b val="true"/>
        <u val="single"/>
        <sz val="14"/>
        <color theme="1"/>
        <rFont val="Calibri"/>
        <family val="2"/>
        <charset val="1"/>
      </rPr>
      <t xml:space="preserve"> </t>
    </r>
  </si>
  <si>
    <t xml:space="preserve">( 1) Regulares. Entidades que han exportado en los 4 últimos años consecutivos.</t>
  </si>
  <si>
    <t xml:space="preserve">Nota: La comparativa entre el año 2024 y el año 2023, se realiza con datos provisionales de ambos años. Los datos de 2025 se corresponden con el periodo de Ene-Nov.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</si>
</sst>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#,##0"/>
    <numFmt numFmtId="166" formatCode="0.00"/>
    <numFmt numFmtId="167" formatCode="#,##0.0"/>
    <numFmt numFmtId="168" formatCode="0.00\ %"/>
    <numFmt numFmtId="169" formatCode="0.0%"/>
    <numFmt numFmtId="170" formatCode="0.0"/>
    <numFmt numFmtId="171" formatCode="@"/>
    <numFmt numFmtId="172" formatCode="0\ %"/>
    <numFmt numFmtId="173" formatCode="_-* #,##0.00\ _€_-;\-* #,##0.00\ _€_-;_-* \-??\ _€_-;_-@_-"/>
    <numFmt numFmtId="174" formatCode="0.000"/>
    <numFmt numFmtId="175" formatCode="#,##0.00"/>
    <numFmt numFmtId="176" formatCode="0"/>
    <numFmt numFmtId="177" formatCode="_-* #,##0\ _€_-;\-* #,##0\ _€_-;_-* \-??\ _€_-;_-@_-"/>
    <numFmt numFmtId="178" formatCode="#,##0.000"/>
    <numFmt numFmtId="179" formatCode="0.00000%"/>
    <numFmt numFmtId="180" formatCode="_-* #,##0.0\ _€_-;\-* #,##0.0\ _€_-;_-* \-??\ _€_-;_-@_-"/>
  </numFmts>
  <fonts count="4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0"/>
      <name val="Calibri"/>
      <family val="2"/>
      <charset val="1"/>
    </font>
    <font>
      <sz val="11"/>
      <color rgb="FF006100"/>
      <name val="Calibri"/>
      <family val="2"/>
      <charset val="1"/>
    </font>
    <font>
      <b val="true"/>
      <sz val="11"/>
      <color theme="0"/>
      <name val="Calibri"/>
      <family val="2"/>
      <charset val="1"/>
    </font>
    <font>
      <sz val="11"/>
      <color rgb="FFFA7D00"/>
      <name val="Calibri"/>
      <family val="2"/>
      <charset val="1"/>
    </font>
    <font>
      <b val="true"/>
      <sz val="11"/>
      <color rgb="FFFA7D00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9C6500"/>
      <name val="Calibri"/>
      <family val="2"/>
      <charset val="1"/>
    </font>
    <font>
      <b val="true"/>
      <sz val="11"/>
      <color rgb="FF3F3F3F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7F7F7F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8"/>
      <color theme="3"/>
      <name val="Calibri Light"/>
      <family val="2"/>
      <charset val="1"/>
    </font>
    <font>
      <sz val="22"/>
      <color theme="1"/>
      <name val="Calibri"/>
      <family val="2"/>
      <charset val="1"/>
    </font>
    <font>
      <sz val="22"/>
      <color theme="0"/>
      <name val="Calibri"/>
      <family val="2"/>
      <charset val="1"/>
    </font>
    <font>
      <b val="true"/>
      <sz val="11"/>
      <color theme="9" tint="-0.25"/>
      <name val="Calibri"/>
      <family val="2"/>
      <charset val="1"/>
    </font>
    <font>
      <b val="true"/>
      <sz val="14"/>
      <color theme="0"/>
      <name val="Calibri"/>
      <family val="2"/>
      <charset val="1"/>
    </font>
    <font>
      <b val="true"/>
      <sz val="12"/>
      <color theme="4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4"/>
      <color rgb="FF262626"/>
      <name val="Calibri"/>
      <family val="2"/>
    </font>
    <font>
      <sz val="9"/>
      <color rgb="FF404040"/>
      <name val="Calibri"/>
      <family val="2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b val="true"/>
      <u val="single"/>
      <sz val="12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b val="true"/>
      <sz val="11"/>
      <color rgb="FF595959"/>
      <name val="Calibri"/>
      <family val="2"/>
    </font>
    <font>
      <b val="true"/>
      <u val="single"/>
      <sz val="11"/>
      <color rgb="FF595959"/>
      <name val="Calibri"/>
      <family val="2"/>
    </font>
    <font>
      <sz val="8"/>
      <color rgb="FF404040"/>
      <name val="Calibri"/>
      <family val="2"/>
    </font>
    <font>
      <sz val="10"/>
      <color rgb="FF000000"/>
      <name val="Calibri"/>
      <family val="2"/>
    </font>
    <font>
      <sz val="10"/>
      <color rgb="FF595959"/>
      <name val="Calibri"/>
      <family val="2"/>
    </font>
    <font>
      <b val="true"/>
      <sz val="12"/>
      <color rgb="FF595959"/>
      <name val="Calibri"/>
      <family val="2"/>
    </font>
    <font>
      <sz val="10"/>
      <color theme="1"/>
      <name val="Calibri"/>
      <family val="2"/>
      <charset val="1"/>
    </font>
    <font>
      <b val="true"/>
      <sz val="10"/>
      <color theme="1"/>
      <name val="Times New Roman"/>
      <family val="1"/>
      <charset val="1"/>
    </font>
    <font>
      <b val="true"/>
      <sz val="6"/>
      <color rgb="FF666666"/>
      <name val="Arial"/>
      <family val="2"/>
      <charset val="1"/>
    </font>
    <font>
      <b val="true"/>
      <u val="single"/>
      <sz val="16"/>
      <color theme="1"/>
      <name val="Calibri"/>
      <family val="2"/>
      <charset val="1"/>
    </font>
    <font>
      <b val="true"/>
      <u val="single"/>
      <sz val="12"/>
      <color rgb="FFCC0000"/>
      <name val="Calibri"/>
      <family val="2"/>
      <charset val="1"/>
    </font>
    <font>
      <b val="true"/>
      <u val="single"/>
      <sz val="14"/>
      <color theme="1"/>
      <name val="Calibri"/>
      <family val="2"/>
      <charset val="1"/>
    </font>
    <font>
      <b val="true"/>
      <u val="single"/>
      <vertAlign val="superscript"/>
      <sz val="14"/>
      <color theme="1"/>
      <name val="Calibri"/>
      <family val="2"/>
      <charset val="1"/>
    </font>
    <font>
      <b val="true"/>
      <sz val="14"/>
      <color rgb="FF595959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"/>
        <bgColor rgb="FFDEEBF7"/>
      </patternFill>
    </fill>
    <fill>
      <patternFill patternType="solid">
        <fgColor theme="5" tint="0.7999"/>
        <bgColor rgb="FFFFF2CC"/>
      </patternFill>
    </fill>
    <fill>
      <patternFill patternType="solid">
        <fgColor theme="6" tint="0.7999"/>
        <bgColor rgb="FFF2F2F2"/>
      </patternFill>
    </fill>
    <fill>
      <patternFill patternType="solid">
        <fgColor theme="7" tint="0.7999"/>
        <bgColor rgb="FFFBE5D6"/>
      </patternFill>
    </fill>
    <fill>
      <patternFill patternType="solid">
        <fgColor theme="8" tint="0.7999"/>
        <bgColor rgb="FFDAE3F3"/>
      </patternFill>
    </fill>
    <fill>
      <patternFill patternType="solid">
        <fgColor theme="9" tint="0.7999"/>
        <bgColor rgb="FFEDEDED"/>
      </patternFill>
    </fill>
    <fill>
      <patternFill patternType="solid">
        <fgColor theme="4" tint="0.5999"/>
        <bgColor rgb="FF9DC3E6"/>
      </patternFill>
    </fill>
    <fill>
      <patternFill patternType="solid">
        <fgColor theme="5" tint="0.5999"/>
        <bgColor rgb="FFFFCC99"/>
      </patternFill>
    </fill>
    <fill>
      <patternFill patternType="solid">
        <fgColor theme="6" tint="0.5999"/>
        <bgColor rgb="FFD9D9D9"/>
      </patternFill>
    </fill>
    <fill>
      <patternFill patternType="solid">
        <fgColor theme="7" tint="0.5999"/>
        <bgColor rgb="FFFFEB9C"/>
      </patternFill>
    </fill>
    <fill>
      <patternFill patternType="solid">
        <fgColor theme="8" tint="0.5999"/>
        <bgColor rgb="FFB4C7E7"/>
      </patternFill>
    </fill>
    <fill>
      <patternFill patternType="solid">
        <fgColor theme="9" tint="0.5999"/>
        <bgColor rgb="FFC6EFCE"/>
      </patternFill>
    </fill>
    <fill>
      <patternFill patternType="solid">
        <fgColor theme="4" tint="0.3999"/>
        <bgColor rgb="FF9DC3E6"/>
      </patternFill>
    </fill>
    <fill>
      <patternFill patternType="solid">
        <fgColor theme="5" tint="0.3999"/>
        <bgColor rgb="FFFFCC99"/>
      </patternFill>
    </fill>
    <fill>
      <patternFill patternType="solid">
        <fgColor theme="6" tint="0.3999"/>
        <bgColor rgb="FFB4C7E7"/>
      </patternFill>
    </fill>
    <fill>
      <patternFill patternType="solid">
        <fgColor theme="7" tint="0.3999"/>
        <bgColor rgb="FFFFCD33"/>
      </patternFill>
    </fill>
    <fill>
      <patternFill patternType="solid">
        <fgColor theme="8" tint="0.3999"/>
        <bgColor rgb="FFB4C7E7"/>
      </patternFill>
    </fill>
    <fill>
      <patternFill patternType="solid">
        <fgColor theme="9" tint="0.3999"/>
        <bgColor rgb="FFC5E0B4"/>
      </patternFill>
    </fill>
    <fill>
      <patternFill patternType="solid">
        <fgColor rgb="FFC6EFCE"/>
        <bgColor rgb="FFC5E0B4"/>
      </patternFill>
    </fill>
    <fill>
      <patternFill patternType="solid">
        <fgColor rgb="FFA5A5A5"/>
        <bgColor rgb="FF8CABDC"/>
      </patternFill>
    </fill>
    <fill>
      <patternFill patternType="solid">
        <fgColor rgb="FFF2F2F2"/>
        <bgColor rgb="FFEDEDED"/>
      </patternFill>
    </fill>
    <fill>
      <patternFill patternType="solid">
        <fgColor rgb="FFFFCC99"/>
        <bgColor rgb="FFF8CBAD"/>
      </patternFill>
    </fill>
    <fill>
      <patternFill patternType="solid">
        <fgColor rgb="FFFFC7CE"/>
        <bgColor rgb="FFF8CBAD"/>
      </patternFill>
    </fill>
    <fill>
      <patternFill patternType="solid">
        <fgColor rgb="FFFFEB9C"/>
        <bgColor rgb="FFFFE699"/>
      </patternFill>
    </fill>
    <fill>
      <patternFill patternType="solid">
        <fgColor theme="4"/>
        <bgColor rgb="FF365775"/>
      </patternFill>
    </fill>
    <fill>
      <patternFill patternType="solid">
        <fgColor theme="5"/>
        <bgColor rgb="FFFA7D00"/>
      </patternFill>
    </fill>
    <fill>
      <patternFill patternType="solid">
        <fgColor theme="7"/>
        <bgColor rgb="FFFFCD33"/>
      </patternFill>
    </fill>
    <fill>
      <patternFill patternType="solid">
        <fgColor theme="8"/>
        <bgColor rgb="FF8CABDC"/>
      </patternFill>
    </fill>
    <fill>
      <patternFill patternType="solid">
        <fgColor theme="9"/>
        <bgColor rgb="FF548235"/>
      </patternFill>
    </fill>
    <fill>
      <patternFill patternType="solid">
        <fgColor rgb="FF406529"/>
        <bgColor rgb="FF43682B"/>
      </patternFill>
    </fill>
    <fill>
      <patternFill patternType="solid">
        <fgColor theme="0"/>
        <bgColor rgb="FFF2F2F2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/>
      <right/>
      <top/>
      <bottom style="double">
        <color rgb="FFFA7D00"/>
      </bottom>
      <diagonal/>
    </border>
    <border diagonalUp="false" diagonalDown="false">
      <left style="thin">
        <color rgb="FF828282"/>
      </left>
      <right style="thin">
        <color rgb="FF828282"/>
      </right>
      <top style="thin">
        <color rgb="FF828282"/>
      </top>
      <bottom style="thin">
        <color rgb="FF828282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/>
      <right/>
      <top style="thin">
        <color theme="4"/>
      </top>
      <bottom style="double">
        <color theme="4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medium"/>
      <diagonal/>
    </border>
  </borders>
  <cellStyleXfs count="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22" borderId="3" applyFont="true" applyBorder="true" applyAlignment="true" applyProtection="false">
      <alignment horizontal="general" vertical="bottom" textRotation="0" wrapText="false" indent="0" shrinkToFit="false"/>
    </xf>
    <xf numFmtId="164" fontId="9" fillId="23" borderId="3" applyFont="true" applyBorder="true" applyAlignment="true" applyProtection="false">
      <alignment horizontal="general" vertical="bottom" textRotation="0" wrapText="false" indent="0" shrinkToFit="false"/>
    </xf>
    <xf numFmtId="164" fontId="10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5" applyFont="true" applyBorder="tru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6" borderId="0" applyFont="true" applyBorder="false" applyAlignment="true" applyProtection="false">
      <alignment horizontal="general" vertical="bottom" textRotation="0" wrapText="false" indent="0" shrinkToFit="false"/>
    </xf>
    <xf numFmtId="164" fontId="4" fillId="27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4" fontId="4" fillId="29" borderId="0" applyFont="true" applyBorder="false" applyAlignment="true" applyProtection="false">
      <alignment horizontal="general" vertical="bottom" textRotation="0" wrapText="false" indent="0" shrinkToFit="false"/>
    </xf>
    <xf numFmtId="164" fontId="4" fillId="30" borderId="0" applyFont="true" applyBorder="false" applyAlignment="true" applyProtection="false">
      <alignment horizontal="general" vertical="bottom" textRotation="0" wrapText="false" indent="0" shrinkToFit="false"/>
    </xf>
  </cellStyleXfs>
  <cellXfs count="1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17" borderId="6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31" borderId="8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3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1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11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11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11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11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11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5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5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5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1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1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7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11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11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0" fillId="5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13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5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17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0" fillId="5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9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" fillId="9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2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9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" fillId="9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13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9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9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" fillId="9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23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9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5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" fillId="15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9" fillId="15" borderId="2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9" fillId="15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1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1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11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5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5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3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3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11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5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1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11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11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11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15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15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15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15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7" fillId="5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5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5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1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5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7" fillId="5" borderId="3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7" fillId="5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7" fillId="5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5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5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5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1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15" borderId="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" fillId="15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15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15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15" borderId="33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" fillId="1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8" fillId="15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8" fillId="15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1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3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70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13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0" fillId="0" borderId="1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13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4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2 2" xfId="21"/>
    <cellStyle name="20% - Énfasis3 2" xfId="22"/>
    <cellStyle name="20% - Énfasis4 2" xfId="23"/>
    <cellStyle name="20% - Énfasis5 2" xfId="24"/>
    <cellStyle name="20% - Énfasis6 2" xfId="25"/>
    <cellStyle name="40% - Énfasis1 2" xfId="26"/>
    <cellStyle name="40% - Énfasis2 2" xfId="27"/>
    <cellStyle name="40% - Énfasis3 2" xfId="28"/>
    <cellStyle name="40% - Énfasis4 2" xfId="29"/>
    <cellStyle name="40% - Énfasis5 2" xfId="30"/>
    <cellStyle name="40% - Énfasis6 2" xfId="31"/>
    <cellStyle name="60% - Énfasis1 2" xfId="32"/>
    <cellStyle name="60% - Énfasis2 2" xfId="33"/>
    <cellStyle name="60% - Énfasis3 2" xfId="34"/>
    <cellStyle name="60% - Énfasis4 2" xfId="35"/>
    <cellStyle name="60% - Énfasis5 2" xfId="36"/>
    <cellStyle name="60% - Énfasis6 2" xfId="37"/>
    <cellStyle name="Bueno 2" xfId="38"/>
    <cellStyle name="Celda de comprobación 2" xfId="39"/>
    <cellStyle name="Celda vinculada 2" xfId="40"/>
    <cellStyle name="Cálculo 2" xfId="41"/>
    <cellStyle name="Entrada 2" xfId="42"/>
    <cellStyle name="Incorrecto 2" xfId="43"/>
    <cellStyle name="Neutral 2" xfId="44"/>
    <cellStyle name="Salida 2" xfId="45"/>
    <cellStyle name="Texto de advertencia 2" xfId="46"/>
    <cellStyle name="Texto explicativo 2" xfId="47"/>
    <cellStyle name="Total 2" xfId="48"/>
    <cellStyle name="Título 4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</cellStyles>
  <dxfs count="24">
    <dxf>
      <font>
        <b val="1"/>
        <i val="0"/>
        <color rgb="FFC00000"/>
      </font>
      <fill>
        <patternFill>
          <bgColor theme="5" tint="0.3999"/>
        </patternFill>
      </fill>
    </dxf>
    <dxf>
      <font>
        <b val="1"/>
        <i val="0"/>
        <color rgb="FF406529"/>
      </font>
      <fill>
        <patternFill>
          <bgColor theme="5" tint="0.3999"/>
        </patternFill>
      </fill>
    </dxf>
    <dxf>
      <font>
        <b val="1"/>
        <i val="0"/>
        <color rgb="FFC00000"/>
      </font>
      <fill>
        <patternFill>
          <bgColor theme="7" tint="0.7999"/>
        </patternFill>
      </fill>
    </dxf>
    <dxf>
      <font>
        <b val="1"/>
        <i val="0"/>
        <color rgb="FF548235"/>
      </font>
      <fill>
        <patternFill>
          <bgColor theme="7" tint="0.7999"/>
        </patternFill>
      </fill>
    </dxf>
    <dxf>
      <font>
        <b val="1"/>
        <i val="0"/>
        <color rgb="FFC00000"/>
      </font>
      <fill>
        <patternFill>
          <bgColor theme="7" tint="0.7999"/>
        </patternFill>
      </fill>
    </dxf>
    <dxf>
      <font>
        <b val="1"/>
        <i val="0"/>
        <color rgb="FF548235"/>
      </font>
      <fill>
        <patternFill>
          <bgColor theme="7" tint="0.7999"/>
        </patternFill>
      </fill>
    </dxf>
    <dxf>
      <font>
        <color rgb="FF406529"/>
      </font>
    </dxf>
    <dxf>
      <font>
        <color rgb="FF9C0006"/>
      </font>
    </dxf>
    <dxf>
      <font>
        <color rgb="FF385724"/>
      </font>
    </dxf>
    <dxf>
      <font>
        <color rgb="FF406529"/>
      </font>
    </dxf>
    <dxf>
      <font>
        <color rgb="FF9C0006"/>
      </font>
    </dxf>
    <dxf>
      <font>
        <color rgb="FF385724"/>
      </font>
    </dxf>
    <dxf>
      <font>
        <color rgb="FF406529"/>
      </font>
    </dxf>
    <dxf>
      <font>
        <color rgb="FF9C0006"/>
      </font>
    </dxf>
    <dxf>
      <font>
        <color rgb="FF385724"/>
      </font>
    </dxf>
    <dxf>
      <font>
        <color rgb="FF406529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rgb="FF385724"/>
      </font>
    </dxf>
  </dxfs>
  <colors>
    <indexedColors>
      <rgbColor rgb="FF000000"/>
      <rgbColor rgb="FFFFFFFF"/>
      <rgbColor rgb="FFFF0000"/>
      <rgbColor rgb="FFD9D9D9"/>
      <rgbColor rgb="FFEDEDED"/>
      <rgbColor rgb="FFFFCD33"/>
      <rgbColor rgb="FFFFC7CE"/>
      <rgbColor rgb="FFC5E0B4"/>
      <rgbColor rgb="FF9C0006"/>
      <rgbColor rgb="FF006100"/>
      <rgbColor rgb="FFFFE699"/>
      <rgbColor rgb="FF997300"/>
      <rgbColor rgb="FFCC0000"/>
      <rgbColor rgb="FF43682B"/>
      <rgbColor rgb="FFC9C9C9"/>
      <rgbColor rgb="FF7F7F7F"/>
      <rgbColor rgb="FF8CABDC"/>
      <rgbColor rgb="FF595959"/>
      <rgbColor rgb="FFFFF2CC"/>
      <rgbColor rgb="FFDEEBF7"/>
      <rgbColor rgb="FFDBDBDB"/>
      <rgbColor rgb="FFF1975A"/>
      <rgbColor rgb="FF365775"/>
      <rgbColor rgb="FFBDD7EE"/>
      <rgbColor rgb="FFF2F2F2"/>
      <rgbColor rgb="FFF8CBAD"/>
      <rgbColor rgb="FFFFD966"/>
      <rgbColor rgb="FFDAE3F3"/>
      <rgbColor rgb="FF828282"/>
      <rgbColor rgb="FFC00000"/>
      <rgbColor rgb="FF406529"/>
      <rgbColor rgb="FFFBE5D6"/>
      <rgbColor rgb="FFB0D598"/>
      <rgbColor rgb="FFE2F0D9"/>
      <rgbColor rgb="FFC6EFCE"/>
      <rgbColor rgb="FFFFEB9C"/>
      <rgbColor rgb="FF9DC3E6"/>
      <rgbColor rgb="FFF4B183"/>
      <rgbColor rgb="FFB4C7E7"/>
      <rgbColor rgb="FFFFCC99"/>
      <rgbColor rgb="FF4472C4"/>
      <rgbColor rgb="FF5B9BD5"/>
      <rgbColor rgb="FF72B04A"/>
      <rgbColor rgb="FFFFC000"/>
      <rgbColor rgb="FFED7D31"/>
      <rgbColor rgb="FFFA7D00"/>
      <rgbColor rgb="FF666666"/>
      <rgbColor rgb="FFA5A5A5"/>
      <rgbColor rgb="FF404040"/>
      <rgbColor rgb="FF548235"/>
      <rgbColor rgb="FF385724"/>
      <rgbColor rgb="FF262626"/>
      <rgbColor rgb="FF9E480E"/>
      <rgbColor rgb="FF9C6500"/>
      <rgbColor rgb="FF3F3F76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<Relationship Id="rId12" Type="http://schemas.openxmlformats.org/officeDocument/2006/relationships/customXml" Target="../customXml/item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lang="es-ES" sz="1400" strike="noStrike" u="none">
                <a:solidFill>
                  <a:srgbClr val="262626"/>
                </a:solidFill>
                <a:uFillTx/>
                <a:latin typeface="Calibri"/>
              </a:rPr>
              <a:t>Exportaciones agroalimentarias y Bebidas (Ene-Nov 2025). % en Valor.</a:t>
            </a:r>
          </a:p>
        </c:rich>
      </c:tx>
      <c:layout>
        <c:manualLayout>
          <c:xMode val="edge"/>
          <c:yMode val="edge"/>
          <c:x val="0.109267201193362"/>
          <c:y val="0.0323840725806452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401827335447"/>
          <c:y val="0.228326612903226"/>
          <c:w val="0.404903971657654"/>
          <c:h val="0.674899193548387"/>
        </c:manualLayout>
      </c:layout>
      <c:pieChart>
        <c:varyColors val="1"/>
        <c:ser>
          <c:idx val="0"/>
          <c:order val="0"/>
          <c:tx>
            <c:strRef>
              <c:f>"Miles de euros"</c:f>
              <c:strCache>
                <c:ptCount val="1"/>
                <c:pt idx="0">
                  <c:v>Miles de euros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1"/>
            <c:spPr>
              <a:solidFill>
                <a:srgbClr val="5b9bd5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2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3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4"/>
            <c:spPr>
              <a:solidFill>
                <a:srgbClr val="255e91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5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6"/>
            <c:spPr>
              <a:solidFill>
                <a:srgbClr val="8cc168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7"/>
            <c:spPr>
              <a:solidFill>
                <a:srgbClr val="7cafdd"/>
              </a:solidFill>
              <a:ln w="19080">
                <a:solidFill>
                  <a:srgbClr val="ffffff"/>
                </a:solidFill>
                <a:round/>
              </a:ln>
            </c:spPr>
          </c:dPt>
          <c:dLbls>
            <c:numFmt formatCode="0.0%" sourceLinked="0"/>
            <c:dLbl>
              <c:idx val="0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1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2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3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4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5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6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7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3771456.44</c:v>
                </c:pt>
                <c:pt idx="1">
                  <c:v>888384.04</c:v>
                </c:pt>
                <c:pt idx="2">
                  <c:v>1352756.21</c:v>
                </c:pt>
                <c:pt idx="3">
                  <c:v>910402.67</c:v>
                </c:pt>
                <c:pt idx="4">
                  <c:v>1809539.06</c:v>
                </c:pt>
                <c:pt idx="5">
                  <c:v>485654.71</c:v>
                </c:pt>
                <c:pt idx="6">
                  <c:v>1495374.62</c:v>
                </c:pt>
                <c:pt idx="7">
                  <c:v>3570218.47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lang="es-ES" sz="1400" strike="noStrike" u="none">
                <a:solidFill>
                  <a:srgbClr val="262626"/>
                </a:solidFill>
                <a:uFillTx/>
                <a:latin typeface="Calibri"/>
              </a:rPr>
              <a:t>Exportaciones agroalimentarias y Bebidas (Ene-Nov 2025). % en Peso.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391539153915"/>
          <c:y val="0.228326612903226"/>
          <c:w val="0.404950495049505"/>
          <c:h val="0.674899193548387"/>
        </c:manualLayout>
      </c:layout>
      <c:pieChart>
        <c:varyColors val="1"/>
        <c:ser>
          <c:idx val="0"/>
          <c:order val="0"/>
          <c:tx>
            <c:strRef>
              <c:f>"Toneladas"</c:f>
              <c:strCache>
                <c:ptCount val="1"/>
                <c:pt idx="0">
                  <c:v>Toneladas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1"/>
            <c:spPr>
              <a:solidFill>
                <a:srgbClr val="5b9bd5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2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3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4"/>
            <c:spPr>
              <a:solidFill>
                <a:srgbClr val="255e91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5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6"/>
            <c:spPr>
              <a:solidFill>
                <a:srgbClr val="8cc168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7"/>
            <c:spPr>
              <a:solidFill>
                <a:srgbClr val="7cafdd"/>
              </a:solidFill>
              <a:ln w="19080">
                <a:solidFill>
                  <a:srgbClr val="ffffff"/>
                </a:solidFill>
                <a:round/>
              </a:ln>
            </c:spPr>
          </c:dPt>
          <c:dLbls>
            <c:numFmt formatCode="0.0%" sourceLinked="0"/>
            <c:dLbl>
              <c:idx val="0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1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2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3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4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5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6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7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2461629.68</c:v>
                </c:pt>
                <c:pt idx="1">
                  <c:v>465192.31</c:v>
                </c:pt>
                <c:pt idx="2">
                  <c:v>567703.09</c:v>
                </c:pt>
                <c:pt idx="3">
                  <c:v>299899.24</c:v>
                </c:pt>
                <c:pt idx="4">
                  <c:v>515605.27</c:v>
                </c:pt>
                <c:pt idx="5">
                  <c:v>123113.49</c:v>
                </c:pt>
                <c:pt idx="6">
                  <c:v>519627.78</c:v>
                </c:pt>
                <c:pt idx="7">
                  <c:v>1605862.62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lang="es-ES" sz="1400" strike="noStrike" u="none">
                <a:solidFill>
                  <a:srgbClr val="262626"/>
                </a:solidFill>
                <a:uFillTx/>
                <a:latin typeface="Calibri"/>
              </a:rPr>
              <a:t>Importaciones agroalimentarias y Bebidas (Ene-Nov 2025). % en Valor.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401827335447"/>
          <c:y val="0.228326612903226"/>
          <c:w val="0.404903971657654"/>
          <c:h val="0.674899193548387"/>
        </c:manualLayout>
      </c:layout>
      <c:pieChart>
        <c:varyColors val="1"/>
        <c:ser>
          <c:idx val="0"/>
          <c:order val="0"/>
          <c:tx>
            <c:strRef>
              <c:f>"Miles de euros"</c:f>
              <c:strCache>
                <c:ptCount val="1"/>
                <c:pt idx="0">
                  <c:v>Miles de euros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ed7d31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1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2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3"/>
            <c:spPr>
              <a:solidFill>
                <a:srgbClr val="9e480e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4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5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6"/>
            <c:spPr>
              <a:solidFill>
                <a:srgbClr val="f1975a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7"/>
            <c:spPr>
              <a:solidFill>
                <a:srgbClr val="ffcd33"/>
              </a:solidFill>
              <a:ln w="19080">
                <a:solidFill>
                  <a:srgbClr val="ffffff"/>
                </a:solidFill>
                <a:round/>
              </a:ln>
            </c:spPr>
          </c:dPt>
          <c:dLbls>
            <c:numFmt formatCode="0.0%" sourceLinked="0"/>
            <c:dLbl>
              <c:idx val="0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1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2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3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4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5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6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7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414053.74</c:v>
                </c:pt>
                <c:pt idx="1">
                  <c:v>915278.23</c:v>
                </c:pt>
                <c:pt idx="2">
                  <c:v>305499.49</c:v>
                </c:pt>
                <c:pt idx="3">
                  <c:v>429884.08</c:v>
                </c:pt>
                <c:pt idx="4">
                  <c:v>839350.3</c:v>
                </c:pt>
                <c:pt idx="5">
                  <c:v>255481.14</c:v>
                </c:pt>
                <c:pt idx="6">
                  <c:v>1264911.09</c:v>
                </c:pt>
                <c:pt idx="7">
                  <c:v>1516841.39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lang="es-ES" sz="1400" strike="noStrike" u="none">
                <a:solidFill>
                  <a:srgbClr val="262626"/>
                </a:solidFill>
                <a:uFillTx/>
                <a:latin typeface="Calibri"/>
              </a:rPr>
              <a:t>Importaciones agroalimentarias y Bebidas (Ene-Nov 2025). % en Peso.</a:t>
            </a:r>
          </a:p>
        </c:rich>
      </c:tx>
      <c:layout>
        <c:manualLayout>
          <c:xMode val="edge"/>
          <c:yMode val="edge"/>
          <c:x val="0.126372637263726"/>
          <c:y val="0.026713709677419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391539153915"/>
          <c:y val="0.228326612903226"/>
          <c:w val="0.404950495049505"/>
          <c:h val="0.674899193548387"/>
        </c:manualLayout>
      </c:layout>
      <c:pieChart>
        <c:varyColors val="1"/>
        <c:ser>
          <c:idx val="0"/>
          <c:order val="0"/>
          <c:tx>
            <c:strRef>
              <c:f>"Toneladas"</c:f>
              <c:strCache>
                <c:ptCount val="1"/>
                <c:pt idx="0">
                  <c:v>Toneladas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ed7d31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1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2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3"/>
            <c:spPr>
              <a:solidFill>
                <a:srgbClr val="9e480e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4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5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6"/>
            <c:spPr>
              <a:solidFill>
                <a:srgbClr val="f1975a"/>
              </a:solidFill>
              <a:ln w="19080">
                <a:solidFill>
                  <a:srgbClr val="ffffff"/>
                </a:solidFill>
                <a:round/>
              </a:ln>
            </c:spPr>
          </c:dPt>
          <c:dPt>
            <c:idx val="7"/>
            <c:spPr>
              <a:solidFill>
                <a:srgbClr val="ffcd33"/>
              </a:solidFill>
              <a:ln w="19080">
                <a:solidFill>
                  <a:srgbClr val="ffffff"/>
                </a:solidFill>
                <a:round/>
              </a:ln>
            </c:spPr>
          </c:dPt>
          <c:dLbls>
            <c:numFmt formatCode="0.0%" sourceLinked="0"/>
            <c:dLbl>
              <c:idx val="0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1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2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3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4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5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6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dLbl>
              <c:idx val="7"/>
              <c:numFmt formatCode="0.0%" sourceLinked="0"/>
              <c:txPr>
                <a:bodyPr wrap="square"/>
                <a:lstStyle/>
                <a:p>
                  <a:pPr>
                    <a:defRPr b="0" sz="9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eparator> </c:separator>
            </c:dLbl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181437.47</c:v>
                </c:pt>
                <c:pt idx="1">
                  <c:v>790811.34</c:v>
                </c:pt>
                <c:pt idx="2">
                  <c:v>154771.99</c:v>
                </c:pt>
                <c:pt idx="3">
                  <c:v>317956.04</c:v>
                </c:pt>
                <c:pt idx="4">
                  <c:v>1483290.06</c:v>
                </c:pt>
                <c:pt idx="5">
                  <c:v>74107.85</c:v>
                </c:pt>
                <c:pt idx="6">
                  <c:v>804731.57</c:v>
                </c:pt>
                <c:pt idx="7">
                  <c:v>996807.27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Título del gráfico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'Ranking países'!$M$5</c:f>
              <c:numCache>
                <c:formatCode>General</c:formatCode>
                <c:ptCount val="1"/>
              </c:numCache>
            </c:numRef>
          </c:val>
        </c:ser>
        <c:gapWidth val="219"/>
        <c:overlap val="-27"/>
        <c:axId val="38300671"/>
        <c:axId val="83367723"/>
      </c:barChart>
      <c:catAx>
        <c:axId val="3830067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3367723"/>
        <c:crosses val="autoZero"/>
        <c:auto val="1"/>
        <c:lblAlgn val="ctr"/>
        <c:lblOffset val="100"/>
        <c:noMultiLvlLbl val="0"/>
      </c:catAx>
      <c:valAx>
        <c:axId val="8336772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830067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Título del gráfico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'Ranking países'!$M$5</c:f>
              <c:numCache>
                <c:formatCode>General</c:formatCode>
                <c:ptCount val="1"/>
              </c:numCache>
            </c:numRef>
          </c:val>
        </c:ser>
        <c:gapWidth val="219"/>
        <c:overlap val="-27"/>
        <c:axId val="99885173"/>
        <c:axId val="8551540"/>
      </c:barChart>
      <c:catAx>
        <c:axId val="9988517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551540"/>
        <c:crosses val="autoZero"/>
        <c:auto val="1"/>
        <c:lblAlgn val="ctr"/>
        <c:lblOffset val="100"/>
        <c:noMultiLvlLbl val="0"/>
      </c:catAx>
      <c:valAx>
        <c:axId val="855154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9885173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lang="es-ES" sz="1100" strike="noStrike" u="none">
                <a:solidFill>
                  <a:srgbClr val="595959"/>
                </a:solidFill>
                <a:uFillTx/>
                <a:latin typeface="Calibri"/>
              </a:rPr>
              <a:t>Principales destinos de las </a:t>
            </a:r>
            <a:r>
              <a:rPr b="1" lang="es-ES" sz="1100" strike="noStrike" u="sng">
                <a:solidFill>
                  <a:srgbClr val="595959"/>
                </a:solidFill>
                <a:uFillTx/>
                <a:latin typeface="Calibri"/>
              </a:rPr>
              <a:t>Exportaciones</a:t>
            </a:r>
            <a:r>
              <a:rPr b="1" lang="es-ES" sz="1100" strike="noStrike" u="none">
                <a:solidFill>
                  <a:srgbClr val="595959"/>
                </a:solidFill>
                <a:uFillTx/>
                <a:latin typeface="Calibri"/>
              </a:rPr>
              <a:t> Agroalimentarias Andaluzas (Millones euros) Ene-Oct 2025</a:t>
            </a:r>
          </a:p>
        </c:rich>
      </c:tx>
      <c:layout>
        <c:manualLayout>
          <c:xMode val="edge"/>
          <c:yMode val="edge"/>
          <c:x val="0.133807531380753"/>
          <c:y val="0.0321167883211679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707112970711"/>
          <c:y val="0.225790754257908"/>
          <c:w val="0.818410041841004"/>
          <c:h val="0.7208029197080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ad47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70ad47"/>
              </a:solidFill>
              <a:ln w="0">
                <a:noFill/>
              </a:ln>
            </c:spPr>
          </c:dPt>
          <c:dLbls>
            <c:numFmt formatCode="#,##0.0" sourceLinked="1"/>
            <c:dLbl>
              <c:idx val="0"/>
              <c:layout>
                <c:manualLayout>
                  <c:x val="0.00310141524309712"/>
                  <c:y val="0.0348428045597958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1"/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2"/>
              <c:layout>
                <c:manualLayout>
                  <c:x val="0.00310150291016216"/>
                  <c:y val="0.0214536739163192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3"/>
              <c:layout>
                <c:manualLayout>
                  <c:x val="0.00309805596499236"/>
                  <c:y val="-0.0300351434828469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4"/>
              <c:layout>
                <c:manualLayout>
                  <c:x val="0.00309833768350606"/>
                  <c:y val="-0.0171629391330553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5"/>
              <c:layout>
                <c:manualLayout>
                  <c:x val="-0.00467435562613855"/>
                  <c:y val="0.0323793374429788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6"/>
              <c:layout>
                <c:manualLayout>
                  <c:x val="0.0155026644041559"/>
                  <c:y val="0.00858146956652767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txPr>
              <a:bodyPr wrap="square"/>
              <a:lstStyle/>
              <a:p>
                <a:pPr>
                  <a:defRPr b="0" sz="8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eparator>
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'Ranking países'!$A$5:$A$14,'Ranking países'!$A$64</c:f>
              <c:strCache>
                <c:ptCount val="11"/>
                <c:pt idx="0">
                  <c:v> Alemania</c:v>
                </c:pt>
                <c:pt idx="1">
                  <c:v> Francia</c:v>
                </c:pt>
                <c:pt idx="2">
                  <c:v> Italia</c:v>
                </c:pt>
                <c:pt idx="3">
                  <c:v> Portugal</c:v>
                </c:pt>
                <c:pt idx="4">
                  <c:v> Estados Unidos</c:v>
                </c:pt>
                <c:pt idx="5">
                  <c:v> Reino Unido</c:v>
                </c:pt>
                <c:pt idx="6">
                  <c:v> Países Bajos</c:v>
                </c:pt>
                <c:pt idx="7">
                  <c:v> Polonia</c:v>
                </c:pt>
                <c:pt idx="8">
                  <c:v> Bélgica</c:v>
                </c:pt>
                <c:pt idx="9">
                  <c:v> Suiza</c:v>
                </c:pt>
                <c:pt idx="10">
                  <c:v>Resto</c:v>
                </c:pt>
              </c:strCache>
            </c:strRef>
          </c:cat>
          <c:val>
            <c:numRef>
              <c:f>'Ranking países'!$B$5:$B$14</c:f>
              <c:numCache>
                <c:formatCode>#,##0.0</c:formatCode>
                <c:ptCount val="10"/>
                <c:pt idx="0">
                  <c:v>2457.09</c:v>
                </c:pt>
                <c:pt idx="1">
                  <c:v>1652.41</c:v>
                </c:pt>
                <c:pt idx="2">
                  <c:v>1510.8</c:v>
                </c:pt>
                <c:pt idx="3">
                  <c:v>1371.01</c:v>
                </c:pt>
                <c:pt idx="4">
                  <c:v>1077.98</c:v>
                </c:pt>
                <c:pt idx="5">
                  <c:v>1005.47</c:v>
                </c:pt>
                <c:pt idx="6">
                  <c:v>968.13</c:v>
                </c:pt>
                <c:pt idx="7">
                  <c:v>319.54</c:v>
                </c:pt>
                <c:pt idx="8">
                  <c:v>281.1</c:v>
                </c:pt>
                <c:pt idx="9">
                  <c:v>228.75</c:v>
                </c:pt>
              </c:numCache>
            </c:numRef>
          </c:val>
        </c:ser>
        <c:gapWidth val="219"/>
        <c:overlap val="-27"/>
        <c:axId val="56654921"/>
        <c:axId val="90770701"/>
      </c:barChart>
      <c:catAx>
        <c:axId val="5665492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0770701"/>
        <c:auto val="1"/>
        <c:lblAlgn val="ctr"/>
        <c:lblOffset val="100"/>
        <c:noMultiLvlLbl val="0"/>
      </c:catAx>
      <c:valAx>
        <c:axId val="9077070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es-ES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017071129707113"/>
              <c:y val="0.41301703163017"/>
            </c:manualLayout>
          </c:layout>
          <c:overlay val="0"/>
          <c:spPr>
            <a:noFill/>
            <a:ln w="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665492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lang="es-ES" sz="1100" strike="noStrike" u="none">
                <a:solidFill>
                  <a:srgbClr val="595959"/>
                </a:solidFill>
                <a:uFillTx/>
                <a:latin typeface="Calibri"/>
              </a:rPr>
              <a:t>Principales origenes de las </a:t>
            </a:r>
            <a:r>
              <a:rPr b="1" lang="es-ES" sz="1100" strike="noStrike" u="sng">
                <a:solidFill>
                  <a:srgbClr val="595959"/>
                </a:solidFill>
                <a:uFillTx/>
                <a:latin typeface="Calibri"/>
              </a:rPr>
              <a:t>Importaciones</a:t>
            </a:r>
            <a:r>
              <a:rPr b="1" lang="es-ES" sz="1100" strike="noStrike" u="none">
                <a:solidFill>
                  <a:srgbClr val="595959"/>
                </a:solidFill>
                <a:uFillTx/>
                <a:latin typeface="Calibri"/>
              </a:rPr>
              <a:t> Agroalimentarias Andaluzas</a:t>
            </a:r>
            <a:r>
              <a:rPr b="1" lang="es-ES" sz="1200" strike="noStrike" u="none">
                <a:solidFill>
                  <a:srgbClr val="595959"/>
                </a:solidFill>
                <a:uFillTx/>
                <a:latin typeface="Calibri"/>
              </a:rPr>
              <a:t> </a:t>
            </a:r>
            <a:r>
              <a:rPr b="1" lang="es-ES" sz="1100" strike="noStrike" u="none">
                <a:solidFill>
                  <a:srgbClr val="595959"/>
                </a:solidFill>
                <a:uFillTx/>
                <a:latin typeface="Calibri"/>
              </a:rPr>
              <a:t>(Millones euros) Ene-Oct 2025</a:t>
            </a:r>
          </a:p>
        </c:rich>
      </c:tx>
      <c:layout>
        <c:manualLayout>
          <c:xMode val="edge"/>
          <c:yMode val="edge"/>
          <c:x val="0.134134657259821"/>
          <c:y val="0.0234194879262225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8522776761606"/>
          <c:y val="0.22121101808033"/>
          <c:w val="0.810121069593241"/>
          <c:h val="0.7253974032277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ed7d31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9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Lbls>
            <c:numFmt formatCode="#,##0.0" sourceLinked="1"/>
            <c:dLbl>
              <c:idx val="0"/>
              <c:layout>
                <c:manualLayout>
                  <c:x val="5.71664215469574E-005"/>
                  <c:y val="0.0171866364154073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1"/>
              <c:layout>
                <c:manualLayout>
                  <c:x val="0.0226891114469247"/>
                  <c:y val="0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2"/>
              <c:layout>
                <c:manualLayout>
                  <c:x val="-0.00474299361490181"/>
                  <c:y val="0.0279506936028932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3"/>
              <c:layout>
                <c:manualLayout>
                  <c:x val="1.27554176723251E-007"/>
                  <c:y val="-0.0556378571977393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4"/>
              <c:layout>
                <c:manualLayout>
                  <c:x val="0.00338095100822648"/>
                  <c:y val="0.0135655610088818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5"/>
              <c:layout>
                <c:manualLayout>
                  <c:x val="0.00960712548244179"/>
                  <c:y val="0.0227254192553491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6"/>
              <c:layout>
                <c:manualLayout>
                  <c:x val="0.00363943357504991"/>
                  <c:y val="0.0104361208238012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7"/>
              <c:layout>
                <c:manualLayout>
                  <c:x val="0.00647979584393669"/>
                  <c:y val="-0.0641975275358529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8"/>
              <c:layout>
                <c:manualLayout>
                  <c:x val="-0.0129652065411"/>
                  <c:y val="-0.0171193406762275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dLbl>
              <c:idx val="9"/>
              <c:layout>
                <c:manualLayout>
                  <c:x val="0.0129652065410998"/>
                  <c:y val="0.00855967033811372"/>
                </c:manualLayout>
              </c:layout>
              <c:numFmt formatCode="#,##0.0" sourceLinked="1"/>
              <c:txPr>
                <a:bodyPr wrap="square"/>
                <a:lstStyle/>
                <a:p>
                  <a:pPr>
                    <a:defRPr b="0" sz="800" strike="noStrike" u="non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eparator>
</c:separator>
            </c:dLbl>
            <c:txPr>
              <a:bodyPr wrap="square"/>
              <a:lstStyle/>
              <a:p>
                <a:pPr>
                  <a:defRPr b="0" sz="8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eparator>
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'Ranking países'!$G$5:$G$14,'Ranking países'!$G$64</c:f>
              <c:strCache>
                <c:ptCount val="11"/>
                <c:pt idx="0">
                  <c:v> Portugal</c:v>
                </c:pt>
                <c:pt idx="1">
                  <c:v> Marruecos</c:v>
                </c:pt>
                <c:pt idx="2">
                  <c:v> Francia</c:v>
                </c:pt>
                <c:pt idx="3">
                  <c:v> Países Bajos</c:v>
                </c:pt>
                <c:pt idx="4">
                  <c:v> Alemania</c:v>
                </c:pt>
                <c:pt idx="5">
                  <c:v> Perú</c:v>
                </c:pt>
                <c:pt idx="6">
                  <c:v> Ucrania</c:v>
                </c:pt>
                <c:pt idx="7">
                  <c:v> Italia</c:v>
                </c:pt>
                <c:pt idx="8">
                  <c:v> Brasil</c:v>
                </c:pt>
                <c:pt idx="9">
                  <c:v> Estados Unidos</c:v>
                </c:pt>
                <c:pt idx="10">
                  <c:v>Resto</c:v>
                </c:pt>
              </c:strCache>
            </c:strRef>
          </c:cat>
          <c:val>
            <c:numRef>
              <c:f>'Ranking países'!$H$5:$H$14</c:f>
              <c:numCache>
                <c:formatCode>#,##0.0</c:formatCode>
                <c:ptCount val="10"/>
                <c:pt idx="0">
                  <c:v>807.15</c:v>
                </c:pt>
                <c:pt idx="1">
                  <c:v>719.21</c:v>
                </c:pt>
                <c:pt idx="2">
                  <c:v>455.53</c:v>
                </c:pt>
                <c:pt idx="3">
                  <c:v>380.58</c:v>
                </c:pt>
                <c:pt idx="4">
                  <c:v>355.34</c:v>
                </c:pt>
                <c:pt idx="5">
                  <c:v>342.15</c:v>
                </c:pt>
                <c:pt idx="6">
                  <c:v>277.46</c:v>
                </c:pt>
                <c:pt idx="7">
                  <c:v>269.87</c:v>
                </c:pt>
                <c:pt idx="8">
                  <c:v>256.32</c:v>
                </c:pt>
                <c:pt idx="9">
                  <c:v>211.33</c:v>
                </c:pt>
              </c:numCache>
            </c:numRef>
          </c:val>
        </c:ser>
        <c:gapWidth val="219"/>
        <c:overlap val="-27"/>
        <c:axId val="84833287"/>
        <c:axId val="68166164"/>
      </c:barChart>
      <c:catAx>
        <c:axId val="848332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8166164"/>
        <c:auto val="1"/>
        <c:lblAlgn val="ctr"/>
        <c:lblOffset val="100"/>
        <c:noMultiLvlLbl val="0"/>
      </c:catAx>
      <c:valAx>
        <c:axId val="6816616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es-ES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Millones de euros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4833287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1" lang="es-ES" sz="1400" strike="noStrike" u="none">
                <a:solidFill>
                  <a:srgbClr val="595959"/>
                </a:solidFill>
                <a:uFillTx/>
                <a:latin typeface="Calibri"/>
              </a:rPr>
              <a:t>Evolución</a:t>
            </a:r>
            <a:r>
              <a:rPr b="1" lang="es-ES" sz="1400" strike="noStrike" u="none">
                <a:solidFill>
                  <a:srgbClr val="595959"/>
                </a:solidFill>
                <a:uFillTx/>
                <a:latin typeface="Calibri"/>
              </a:rPr>
              <a:t> nº exportadores TOTALES Y REGULARES en Andalucía.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numFmt formatCode="#,##0" sourceLinked="1"/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'Nº Exportadores'!$C$5:$G$5,'Nº Exportadores'!$I$5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Ene-Nov 2025</c:v>
                </c:pt>
              </c:strCache>
            </c:strRef>
          </c:cat>
          <c:val>
            <c:numRef>
              <c:f>'Nº Exportadores'!$C$6:$G$6,'Nº Exportadores'!$I$6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3959</c:v>
                </c:pt>
              </c:numCache>
            </c:numRef>
          </c:val>
        </c:ser>
        <c:ser>
          <c:idx val="1"/>
          <c:order val="1"/>
          <c:tx>
            <c:strRef>
              <c:f>"Exportadores REGULARES"</c:f>
              <c:strCache>
                <c:ptCount val="1"/>
                <c:pt idx="0">
                  <c:v>Exportadores REGULARES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numFmt formatCode="#,##0" sourceLinked="1"/>
            <c:txPr>
              <a:bodyPr wrap="square"/>
              <a:lstStyle/>
              <a:p>
                <a:pPr>
                  <a:defRPr b="0" sz="900" strike="noStrike" u="none">
                    <a:solidFill>
                      <a:srgbClr val="404040"/>
                    </a:solidFill>
                    <a:uFillTx/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'Nº Exportadores'!$C$5:$G$5,'Nº Exportadores'!$I$5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Ene-Nov 2025</c:v>
                </c:pt>
              </c:strCache>
            </c:strRef>
          </c:cat>
          <c:val>
            <c:numRef>
              <c:f>'Nº Exportadores'!$C$12:$G$12,'Nº Exportadores'!$I$12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2045</c:v>
                </c:pt>
              </c:numCache>
            </c:numRef>
          </c:val>
        </c:ser>
        <c:gapWidth val="150"/>
        <c:overlap val="0"/>
        <c:axId val="47707720"/>
        <c:axId val="28293737"/>
      </c:barChart>
      <c:catAx>
        <c:axId val="47707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8293737"/>
        <c:crosses val="autoZero"/>
        <c:auto val="1"/>
        <c:lblAlgn val="ctr"/>
        <c:lblOffset val="100"/>
        <c:noMultiLvlLbl val="0"/>
      </c:catAx>
      <c:valAx>
        <c:axId val="28293737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7707720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trike="noStrike" u="none">
              <a:solidFill>
                <a:srgbClr val="595959"/>
              </a:solidFill>
              <a:uFillTx/>
              <a:latin typeface="Calibri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5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6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3.wmf"/><Relationship Id="rId2" Type="http://schemas.openxmlformats.org/officeDocument/2006/relationships/image" Target="../media/image4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9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27360</xdr:colOff>
      <xdr:row>0</xdr:row>
      <xdr:rowOff>18000</xdr:rowOff>
    </xdr:to>
    <xdr:pic>
      <xdr:nvPicPr>
        <xdr:cNvPr id="0" name="Imagen 3" descr=""/>
        <xdr:cNvPicPr/>
      </xdr:nvPicPr>
      <xdr:blipFill>
        <a:blip r:embed="rId1"/>
        <a:stretch/>
      </xdr:blipFill>
      <xdr:spPr>
        <a:xfrm>
          <a:off x="0" y="0"/>
          <a:ext cx="27360" cy="18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65520</xdr:colOff>
      <xdr:row>0</xdr:row>
      <xdr:rowOff>92520</xdr:rowOff>
    </xdr:from>
    <xdr:to>
      <xdr:col>4</xdr:col>
      <xdr:colOff>72720</xdr:colOff>
      <xdr:row>3</xdr:row>
      <xdr:rowOff>130320</xdr:rowOff>
    </xdr:to>
    <xdr:pic>
      <xdr:nvPicPr>
        <xdr:cNvPr id="1" name="Imagen 7" descr=""/>
        <xdr:cNvPicPr/>
      </xdr:nvPicPr>
      <xdr:blipFill>
        <a:blip r:embed="rId2"/>
        <a:stretch/>
      </xdr:blipFill>
      <xdr:spPr>
        <a:xfrm>
          <a:off x="538560" y="92520"/>
          <a:ext cx="2845800" cy="599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19</xdr:row>
      <xdr:rowOff>45720</xdr:rowOff>
    </xdr:from>
    <xdr:to>
      <xdr:col>5</xdr:col>
      <xdr:colOff>1440</xdr:colOff>
      <xdr:row>34</xdr:row>
      <xdr:rowOff>44640</xdr:rowOff>
    </xdr:to>
    <xdr:graphicFrame>
      <xdr:nvGraphicFramePr>
        <xdr:cNvPr id="2" name="Gráfico 1"/>
        <xdr:cNvGraphicFramePr/>
      </xdr:nvGraphicFramePr>
      <xdr:xfrm>
        <a:off x="0" y="3665160"/>
        <a:ext cx="3861000" cy="2856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25920</xdr:colOff>
      <xdr:row>19</xdr:row>
      <xdr:rowOff>38160</xdr:rowOff>
    </xdr:from>
    <xdr:to>
      <xdr:col>10</xdr:col>
      <xdr:colOff>147240</xdr:colOff>
      <xdr:row>34</xdr:row>
      <xdr:rowOff>37080</xdr:rowOff>
    </xdr:to>
    <xdr:graphicFrame>
      <xdr:nvGraphicFramePr>
        <xdr:cNvPr id="3" name="Gráfico 3"/>
        <xdr:cNvGraphicFramePr/>
      </xdr:nvGraphicFramePr>
      <xdr:xfrm>
        <a:off x="3885480" y="3657600"/>
        <a:ext cx="3999240" cy="2856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55</xdr:row>
      <xdr:rowOff>93240</xdr:rowOff>
    </xdr:from>
    <xdr:to>
      <xdr:col>5</xdr:col>
      <xdr:colOff>1440</xdr:colOff>
      <xdr:row>70</xdr:row>
      <xdr:rowOff>92160</xdr:rowOff>
    </xdr:to>
    <xdr:graphicFrame>
      <xdr:nvGraphicFramePr>
        <xdr:cNvPr id="4" name="Gráfico 9"/>
        <xdr:cNvGraphicFramePr/>
      </xdr:nvGraphicFramePr>
      <xdr:xfrm>
        <a:off x="0" y="10570680"/>
        <a:ext cx="3861000" cy="2856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43920</xdr:colOff>
      <xdr:row>55</xdr:row>
      <xdr:rowOff>94680</xdr:rowOff>
    </xdr:from>
    <xdr:to>
      <xdr:col>10</xdr:col>
      <xdr:colOff>165240</xdr:colOff>
      <xdr:row>70</xdr:row>
      <xdr:rowOff>93600</xdr:rowOff>
    </xdr:to>
    <xdr:graphicFrame>
      <xdr:nvGraphicFramePr>
        <xdr:cNvPr id="5" name="Gráfico 10"/>
        <xdr:cNvGraphicFramePr/>
      </xdr:nvGraphicFramePr>
      <xdr:xfrm>
        <a:off x="3903480" y="10572120"/>
        <a:ext cx="3999240" cy="2856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289440</xdr:colOff>
      <xdr:row>34</xdr:row>
      <xdr:rowOff>72720</xdr:rowOff>
    </xdr:to>
    <xdr:graphicFrame>
      <xdr:nvGraphicFramePr>
        <xdr:cNvPr id="6" name="Gráfico 1"/>
        <xdr:cNvGraphicFramePr/>
      </xdr:nvGraphicFramePr>
      <xdr:xfrm>
        <a:off x="0" y="0"/>
        <a:ext cx="9281160" cy="603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289440</xdr:colOff>
      <xdr:row>34</xdr:row>
      <xdr:rowOff>72720</xdr:rowOff>
    </xdr:to>
    <xdr:graphicFrame>
      <xdr:nvGraphicFramePr>
        <xdr:cNvPr id="7" name="Gráfico 1"/>
        <xdr:cNvGraphicFramePr/>
      </xdr:nvGraphicFramePr>
      <xdr:xfrm>
        <a:off x="0" y="0"/>
        <a:ext cx="9281160" cy="603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48</xdr:row>
      <xdr:rowOff>97200</xdr:rowOff>
    </xdr:from>
    <xdr:to>
      <xdr:col>3</xdr:col>
      <xdr:colOff>324000</xdr:colOff>
      <xdr:row>64</xdr:row>
      <xdr:rowOff>7920</xdr:rowOff>
    </xdr:to>
    <xdr:graphicFrame>
      <xdr:nvGraphicFramePr>
        <xdr:cNvPr id="8" name="Gráfico 3"/>
        <xdr:cNvGraphicFramePr/>
      </xdr:nvGraphicFramePr>
      <xdr:xfrm>
        <a:off x="0" y="10499760"/>
        <a:ext cx="4301640" cy="2958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9000</xdr:colOff>
      <xdr:row>48</xdr:row>
      <xdr:rowOff>185400</xdr:rowOff>
    </xdr:from>
    <xdr:to>
      <xdr:col>9</xdr:col>
      <xdr:colOff>194400</xdr:colOff>
      <xdr:row>64</xdr:row>
      <xdr:rowOff>103680</xdr:rowOff>
    </xdr:to>
    <xdr:graphicFrame>
      <xdr:nvGraphicFramePr>
        <xdr:cNvPr id="9" name="Gráfico 4"/>
        <xdr:cNvGraphicFramePr/>
      </xdr:nvGraphicFramePr>
      <xdr:xfrm>
        <a:off x="5848920" y="10587960"/>
        <a:ext cx="4132800" cy="2966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38</xdr:row>
      <xdr:rowOff>133200</xdr:rowOff>
    </xdr:from>
    <xdr:to>
      <xdr:col>5</xdr:col>
      <xdr:colOff>941040</xdr:colOff>
      <xdr:row>63</xdr:row>
      <xdr:rowOff>36000</xdr:rowOff>
    </xdr:to>
    <xdr:pic>
      <xdr:nvPicPr>
        <xdr:cNvPr id="10" name="Imagen 4" descr=""/>
        <xdr:cNvPicPr/>
      </xdr:nvPicPr>
      <xdr:blipFill>
        <a:blip r:embed="rId1"/>
        <a:stretch/>
      </xdr:blipFill>
      <xdr:spPr>
        <a:xfrm>
          <a:off x="0" y="14091840"/>
          <a:ext cx="7706880" cy="4665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7</xdr:col>
      <xdr:colOff>281160</xdr:colOff>
      <xdr:row>38</xdr:row>
      <xdr:rowOff>109800</xdr:rowOff>
    </xdr:from>
    <xdr:to>
      <xdr:col>13</xdr:col>
      <xdr:colOff>488880</xdr:colOff>
      <xdr:row>62</xdr:row>
      <xdr:rowOff>174240</xdr:rowOff>
    </xdr:to>
    <xdr:pic>
      <xdr:nvPicPr>
        <xdr:cNvPr id="11" name="Imagen 1" descr=""/>
        <xdr:cNvPicPr/>
      </xdr:nvPicPr>
      <xdr:blipFill>
        <a:blip r:embed="rId2"/>
        <a:stretch/>
      </xdr:blipFill>
      <xdr:spPr>
        <a:xfrm>
          <a:off x="8466480" y="14068440"/>
          <a:ext cx="7567920" cy="4636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2583360</xdr:colOff>
      <xdr:row>19</xdr:row>
      <xdr:rowOff>104040</xdr:rowOff>
    </xdr:from>
    <xdr:to>
      <xdr:col>6</xdr:col>
      <xdr:colOff>694800</xdr:colOff>
      <xdr:row>35</xdr:row>
      <xdr:rowOff>55080</xdr:rowOff>
    </xdr:to>
    <xdr:graphicFrame>
      <xdr:nvGraphicFramePr>
        <xdr:cNvPr id="12" name="Gráfico 1"/>
        <xdr:cNvGraphicFramePr/>
      </xdr:nvGraphicFramePr>
      <xdr:xfrm>
        <a:off x="3398760" y="4359240"/>
        <a:ext cx="4555440" cy="2998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2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P28" activeCellId="0" sqref="P28"/>
    </sheetView>
  </sheetViews>
  <sheetFormatPr defaultColWidth="10.5429687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10" min="2" style="1" width="13.42"/>
  </cols>
  <sheetData>
    <row r="1" customFormat="false" ht="15" hidden="false" customHeight="tru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 t="s">
        <v>1</v>
      </c>
    </row>
    <row r="2" customFormat="false" ht="14.25" hidden="false" customHeight="true" outlineLevel="0" collapsed="false">
      <c r="A2" s="2"/>
      <c r="B2" s="5"/>
      <c r="C2" s="5"/>
      <c r="D2" s="5"/>
      <c r="E2" s="6"/>
      <c r="F2" s="6"/>
      <c r="G2" s="7" t="s">
        <v>2</v>
      </c>
      <c r="H2" s="7"/>
      <c r="I2" s="7"/>
      <c r="J2" s="7"/>
      <c r="K2" s="4"/>
    </row>
    <row r="3" customFormat="false" ht="15" hidden="false" customHeight="false" outlineLevel="0" collapsed="false">
      <c r="A3" s="2"/>
      <c r="B3" s="5"/>
      <c r="C3" s="5"/>
      <c r="D3" s="5"/>
      <c r="E3" s="8"/>
      <c r="F3" s="6"/>
      <c r="G3" s="7"/>
      <c r="H3" s="7"/>
      <c r="I3" s="7"/>
      <c r="J3" s="7"/>
      <c r="K3" s="4"/>
    </row>
    <row r="4" customFormat="false" ht="15" hidden="false" customHeight="false" outlineLevel="0" collapsed="false">
      <c r="A4" s="2"/>
      <c r="B4" s="5"/>
      <c r="C4" s="5"/>
      <c r="D4" s="5"/>
      <c r="E4" s="5"/>
      <c r="F4" s="5"/>
      <c r="G4" s="5"/>
      <c r="H4" s="5"/>
      <c r="I4" s="5"/>
      <c r="J4" s="5"/>
      <c r="K4" s="4"/>
    </row>
    <row r="5" customFormat="false" ht="15" hidden="false" customHeight="false" outlineLevel="0" collapsed="false">
      <c r="A5" s="2"/>
      <c r="B5" s="5"/>
      <c r="C5" s="5"/>
      <c r="D5" s="5"/>
      <c r="E5" s="5"/>
      <c r="F5" s="5"/>
      <c r="G5" s="5"/>
      <c r="H5" s="5"/>
      <c r="I5" s="5"/>
      <c r="J5" s="5"/>
      <c r="K5" s="4"/>
    </row>
    <row r="6" customFormat="false" ht="15" hidden="false" customHeight="false" outlineLevel="0" collapsed="false">
      <c r="A6" s="2"/>
      <c r="B6" s="5"/>
      <c r="C6" s="5"/>
      <c r="D6" s="5"/>
      <c r="E6" s="5"/>
      <c r="F6" s="5"/>
      <c r="G6" s="5"/>
      <c r="H6" s="5"/>
      <c r="I6" s="5"/>
      <c r="J6" s="5"/>
      <c r="K6" s="4"/>
    </row>
    <row r="7" customFormat="false" ht="15" hidden="false" customHeight="false" outlineLevel="0" collapsed="false">
      <c r="A7" s="2"/>
      <c r="B7" s="5"/>
      <c r="C7" s="5"/>
      <c r="D7" s="5"/>
      <c r="E7" s="5"/>
      <c r="F7" s="5"/>
      <c r="G7" s="5"/>
      <c r="H7" s="5"/>
      <c r="I7" s="5"/>
      <c r="J7" s="5"/>
      <c r="K7" s="4"/>
    </row>
    <row r="8" customFormat="false" ht="15" hidden="false" customHeight="false" outlineLevel="0" collapsed="false">
      <c r="A8" s="2"/>
      <c r="B8" s="5"/>
      <c r="C8" s="5"/>
      <c r="D8" s="5"/>
      <c r="E8" s="5"/>
      <c r="F8" s="5"/>
      <c r="G8" s="5"/>
      <c r="H8" s="5"/>
      <c r="I8" s="5"/>
      <c r="J8" s="5"/>
      <c r="K8" s="4"/>
    </row>
    <row r="9" customFormat="false" ht="15" hidden="false" customHeight="false" outlineLevel="0" collapsed="false">
      <c r="A9" s="2"/>
      <c r="B9" s="5"/>
      <c r="C9" s="5"/>
      <c r="D9" s="5"/>
      <c r="E9" s="5"/>
      <c r="F9" s="5"/>
      <c r="G9" s="5"/>
      <c r="H9" s="5"/>
      <c r="I9" s="5"/>
      <c r="J9" s="5"/>
      <c r="K9" s="4"/>
    </row>
    <row r="10" customFormat="false" ht="17.35" hidden="false" customHeight="false" outlineLevel="0" collapsed="false">
      <c r="A10" s="2"/>
      <c r="B10" s="5"/>
      <c r="C10" s="9" t="s">
        <v>3</v>
      </c>
      <c r="D10" s="9"/>
      <c r="E10" s="9"/>
      <c r="F10" s="9"/>
      <c r="G10" s="9"/>
      <c r="H10" s="9"/>
      <c r="I10" s="9"/>
      <c r="J10" s="5"/>
      <c r="K10" s="4"/>
    </row>
    <row r="11" customFormat="false" ht="15" hidden="false" customHeight="false" outlineLevel="0" collapsed="false">
      <c r="A11" s="2"/>
      <c r="B11" s="5"/>
      <c r="C11" s="5"/>
      <c r="D11" s="5"/>
      <c r="E11" s="5"/>
      <c r="F11" s="5"/>
      <c r="G11" s="5"/>
      <c r="H11" s="5"/>
      <c r="I11" s="5"/>
      <c r="J11" s="5"/>
      <c r="K11" s="4"/>
    </row>
    <row r="12" customFormat="false" ht="15" hidden="false" customHeight="false" outlineLevel="0" collapsed="false">
      <c r="A12" s="2"/>
      <c r="B12" s="5"/>
      <c r="C12" s="5"/>
      <c r="D12" s="5"/>
      <c r="E12" s="5"/>
      <c r="F12" s="5"/>
      <c r="G12" s="5"/>
      <c r="H12" s="5"/>
      <c r="I12" s="5"/>
      <c r="J12" s="5"/>
      <c r="K12" s="4"/>
    </row>
    <row r="13" customFormat="false" ht="15" hidden="false" customHeight="false" outlineLevel="0" collapsed="false">
      <c r="A13" s="2"/>
      <c r="B13" s="5"/>
      <c r="C13" s="5"/>
      <c r="D13" s="5"/>
      <c r="E13" s="5"/>
      <c r="F13" s="5"/>
      <c r="G13" s="5"/>
      <c r="H13" s="5"/>
      <c r="I13" s="5"/>
      <c r="J13" s="5"/>
      <c r="K13" s="4"/>
    </row>
    <row r="14" customFormat="false" ht="15" hidden="false" customHeight="false" outlineLevel="0" collapsed="false">
      <c r="A14" s="2"/>
      <c r="B14" s="5"/>
      <c r="C14" s="5"/>
      <c r="D14" s="5"/>
      <c r="E14" s="5"/>
      <c r="F14" s="5"/>
      <c r="G14" s="5"/>
      <c r="H14" s="5"/>
      <c r="I14" s="5"/>
      <c r="J14" s="5"/>
      <c r="K14" s="4"/>
    </row>
    <row r="15" customFormat="false" ht="15" hidden="false" customHeight="false" outlineLevel="0" collapsed="false">
      <c r="A15" s="2"/>
      <c r="B15" s="5"/>
      <c r="C15" s="5"/>
      <c r="D15" s="5"/>
      <c r="E15" s="5"/>
      <c r="F15" s="5"/>
      <c r="G15" s="5"/>
      <c r="H15" s="5"/>
      <c r="I15" s="5"/>
      <c r="J15" s="5"/>
      <c r="K15" s="4"/>
    </row>
    <row r="16" customFormat="false" ht="15" hidden="false" customHeight="false" outlineLevel="0" collapsed="false">
      <c r="A16" s="2"/>
      <c r="B16" s="5"/>
      <c r="C16" s="5" t="s">
        <v>4</v>
      </c>
      <c r="D16" s="5" t="s">
        <v>5</v>
      </c>
      <c r="E16" s="5"/>
      <c r="F16" s="5"/>
      <c r="G16" s="5"/>
      <c r="H16" s="5"/>
      <c r="I16" s="5"/>
      <c r="J16" s="5"/>
      <c r="K16" s="4"/>
    </row>
    <row r="17" customFormat="false" ht="15" hidden="false" customHeight="false" outlineLevel="0" collapsed="false">
      <c r="A17" s="2"/>
      <c r="B17" s="5"/>
      <c r="C17" s="5" t="s">
        <v>6</v>
      </c>
      <c r="D17" s="5" t="s">
        <v>7</v>
      </c>
      <c r="E17" s="5"/>
      <c r="F17" s="5"/>
      <c r="G17" s="5"/>
      <c r="H17" s="5"/>
      <c r="I17" s="5"/>
      <c r="J17" s="5"/>
      <c r="K17" s="4"/>
    </row>
    <row r="18" customFormat="false" ht="15" hidden="false" customHeight="false" outlineLevel="0" collapsed="false">
      <c r="A18" s="2"/>
      <c r="B18" s="5"/>
      <c r="C18" s="5" t="s">
        <v>8</v>
      </c>
      <c r="D18" s="5" t="s">
        <v>9</v>
      </c>
      <c r="E18" s="5"/>
      <c r="F18" s="5"/>
      <c r="G18" s="5"/>
      <c r="H18" s="5"/>
      <c r="I18" s="5"/>
      <c r="J18" s="5"/>
      <c r="K18" s="4"/>
    </row>
    <row r="19" customFormat="false" ht="15" hidden="false" customHeight="false" outlineLevel="0" collapsed="false">
      <c r="A19" s="2"/>
      <c r="B19" s="5"/>
      <c r="C19" s="5" t="s">
        <v>10</v>
      </c>
      <c r="D19" s="5" t="s">
        <v>11</v>
      </c>
      <c r="E19" s="5"/>
      <c r="F19" s="5"/>
      <c r="G19" s="5"/>
      <c r="H19" s="5"/>
      <c r="I19" s="5"/>
      <c r="J19" s="5"/>
      <c r="K19" s="4"/>
    </row>
    <row r="20" customFormat="false" ht="15" hidden="false" customHeight="false" outlineLevel="0" collapsed="false">
      <c r="A20" s="2"/>
      <c r="B20" s="5"/>
      <c r="C20" s="5" t="s">
        <v>12</v>
      </c>
      <c r="D20" s="5" t="s">
        <v>13</v>
      </c>
      <c r="E20" s="5"/>
      <c r="F20" s="5"/>
      <c r="G20" s="5"/>
      <c r="H20" s="5"/>
      <c r="I20" s="5"/>
      <c r="J20" s="5"/>
      <c r="K20" s="4"/>
    </row>
    <row r="21" customFormat="false" ht="15" hidden="false" customHeight="false" outlineLevel="0" collapsed="false">
      <c r="A21" s="2"/>
      <c r="B21" s="5"/>
      <c r="C21" s="5"/>
      <c r="D21" s="5"/>
      <c r="E21" s="5"/>
      <c r="F21" s="5"/>
      <c r="G21" s="5"/>
      <c r="H21" s="5"/>
      <c r="I21" s="5"/>
      <c r="J21" s="5"/>
      <c r="K21" s="4"/>
    </row>
    <row r="22" customFormat="false" ht="15" hidden="false" customHeight="false" outlineLevel="0" collapsed="false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  <row r="23" customFormat="false" ht="15" hidden="false" customHeight="false" outlineLevel="0" collapsed="false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  <row r="24" customFormat="false" ht="15" hidden="false" customHeight="false" outlineLevel="0" collapsed="false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  <row r="25" customFormat="false" ht="15" hidden="false" customHeight="true" outlineLevel="0" collapsed="false">
      <c r="A25" s="2"/>
      <c r="B25" s="5"/>
      <c r="C25" s="10" t="s">
        <v>14</v>
      </c>
      <c r="D25" s="10"/>
      <c r="E25" s="10"/>
      <c r="F25" s="10"/>
      <c r="G25" s="10"/>
      <c r="H25" s="10"/>
      <c r="I25" s="10"/>
      <c r="J25" s="5"/>
      <c r="K25" s="4"/>
    </row>
    <row r="26" customFormat="false" ht="15" hidden="false" customHeight="false" outlineLevel="0" collapsed="false">
      <c r="A26" s="2"/>
      <c r="B26" s="5"/>
      <c r="C26" s="10"/>
      <c r="D26" s="10"/>
      <c r="E26" s="10"/>
      <c r="F26" s="10"/>
      <c r="G26" s="10"/>
      <c r="H26" s="10"/>
      <c r="I26" s="10"/>
      <c r="J26" s="5"/>
      <c r="K26" s="4"/>
    </row>
    <row r="27" customFormat="false" ht="15" hidden="false" customHeight="false" outlineLevel="0" collapsed="false">
      <c r="A27" s="2"/>
      <c r="B27" s="5"/>
      <c r="C27" s="5"/>
      <c r="D27" s="5"/>
      <c r="E27" s="5"/>
      <c r="F27" s="5"/>
      <c r="G27" s="5"/>
      <c r="H27" s="5"/>
      <c r="I27" s="5"/>
      <c r="J27" s="5"/>
      <c r="K27" s="4"/>
    </row>
    <row r="28" customFormat="false" ht="15" hidden="false" customHeight="false" outlineLevel="0" collapsed="false">
      <c r="A28" s="2"/>
      <c r="B28" s="5"/>
      <c r="C28" s="5"/>
      <c r="D28" s="5"/>
      <c r="E28" s="5"/>
      <c r="F28" s="5"/>
      <c r="G28" s="5"/>
      <c r="H28" s="5"/>
      <c r="I28" s="5"/>
      <c r="J28" s="5"/>
      <c r="K28" s="4"/>
    </row>
    <row r="29" customFormat="false" ht="15" hidden="false" customHeight="true" outlineLevel="0" collapsed="false">
      <c r="A29" s="2"/>
      <c r="B29" s="5"/>
      <c r="C29" s="10" t="s">
        <v>15</v>
      </c>
      <c r="D29" s="10"/>
      <c r="E29" s="10"/>
      <c r="F29" s="10"/>
      <c r="G29" s="10"/>
      <c r="H29" s="10"/>
      <c r="I29" s="5"/>
      <c r="J29" s="5"/>
      <c r="K29" s="4"/>
    </row>
    <row r="30" customFormat="false" ht="15" hidden="false" customHeight="false" outlineLevel="0" collapsed="false">
      <c r="A30" s="2"/>
      <c r="B30" s="5"/>
      <c r="C30" s="10"/>
      <c r="D30" s="10"/>
      <c r="E30" s="10"/>
      <c r="F30" s="10"/>
      <c r="G30" s="10"/>
      <c r="H30" s="10"/>
      <c r="I30" s="5"/>
      <c r="J30" s="5"/>
      <c r="K30" s="4"/>
    </row>
    <row r="31" customFormat="false" ht="15" hidden="false" customHeight="false" outlineLevel="0" collapsed="false">
      <c r="A31" s="2"/>
      <c r="B31" s="5"/>
      <c r="C31" s="5"/>
      <c r="D31" s="5"/>
      <c r="E31" s="5"/>
      <c r="F31" s="5"/>
      <c r="G31" s="5"/>
      <c r="H31" s="5"/>
      <c r="I31" s="5"/>
      <c r="J31" s="5"/>
      <c r="K31" s="4"/>
    </row>
    <row r="32" customFormat="false" ht="15" hidden="false" customHeight="false" outlineLevel="0" collapsed="false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4"/>
    </row>
  </sheetData>
  <mergeCells count="6">
    <mergeCell ref="A1:A32"/>
    <mergeCell ref="K1:K32"/>
    <mergeCell ref="G2:J3"/>
    <mergeCell ref="C10:I10"/>
    <mergeCell ref="C25:I26"/>
    <mergeCell ref="C29:H3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54"/>
  <sheetViews>
    <sheetView showFormulas="false" showGridLines="true" showRowColHeaders="true" showZeros="true" rightToLeft="false" tabSelected="false" showOutlineSymbols="true" defaultGridColor="true" view="normal" topLeftCell="A58" colorId="64" zoomScale="110" zoomScaleNormal="110" zoomScalePageLayoutView="100" workbookViewId="0">
      <selection pane="topLeft" activeCell="O59" activeCellId="0" sqref="O59"/>
    </sheetView>
  </sheetViews>
  <sheetFormatPr defaultColWidth="10.54296875" defaultRowHeight="15" customHeight="true" zeroHeight="false" outlineLevelRow="0" outlineLevelCol="0"/>
  <cols>
    <col collapsed="false" customWidth="true" hidden="false" outlineLevel="0" max="3" min="2" style="1" width="11.57"/>
    <col collapsed="false" customWidth="true" hidden="false" outlineLevel="0" max="10" min="10" style="1" width="12.86"/>
    <col collapsed="false" customWidth="true" hidden="false" outlineLevel="0" max="11" min="11" style="1" width="10.14"/>
  </cols>
  <sheetData>
    <row r="1" customFormat="false" ht="15" hidden="false" customHeight="false" outlineLevel="0" collapsed="false">
      <c r="A1" s="12" t="s">
        <v>16</v>
      </c>
      <c r="B1" s="12"/>
      <c r="C1" s="12"/>
    </row>
    <row r="3" customFormat="false" ht="15" hidden="false" customHeight="false" outlineLevel="0" collapsed="false">
      <c r="A3" s="13" t="s">
        <v>17</v>
      </c>
      <c r="B3" s="13"/>
      <c r="C3" s="13"/>
    </row>
    <row r="4" customFormat="false" ht="15" hidden="false" customHeight="false" outlineLevel="0" collapsed="false">
      <c r="A4" s="14"/>
      <c r="B4" s="14"/>
      <c r="C4" s="14"/>
    </row>
    <row r="5" customFormat="false" ht="15" hidden="false" customHeight="true" outlineLevel="0" collapsed="false">
      <c r="A5" s="15"/>
      <c r="B5" s="16" t="s">
        <v>18</v>
      </c>
      <c r="C5" s="16"/>
      <c r="D5" s="16" t="s">
        <v>18</v>
      </c>
      <c r="E5" s="16"/>
      <c r="F5" s="16" t="s">
        <v>19</v>
      </c>
      <c r="G5" s="16"/>
      <c r="H5" s="16" t="s">
        <v>19</v>
      </c>
      <c r="I5" s="16"/>
      <c r="J5" s="17" t="s">
        <v>20</v>
      </c>
      <c r="K5" s="17"/>
    </row>
    <row r="6" customFormat="false" ht="15" hidden="false" customHeight="false" outlineLevel="0" collapsed="false">
      <c r="A6" s="15"/>
      <c r="B6" s="18" t="n">
        <v>2023</v>
      </c>
      <c r="C6" s="18"/>
      <c r="D6" s="18" t="n">
        <v>2024</v>
      </c>
      <c r="E6" s="18"/>
      <c r="F6" s="18" t="n">
        <v>2024</v>
      </c>
      <c r="G6" s="18"/>
      <c r="H6" s="18" t="n">
        <v>2025</v>
      </c>
      <c r="I6" s="18"/>
      <c r="J6" s="17"/>
      <c r="K6" s="17"/>
    </row>
    <row r="7" customFormat="false" ht="15" hidden="false" customHeight="false" outlineLevel="0" collapsed="false">
      <c r="A7" s="19" t="s">
        <v>21</v>
      </c>
      <c r="B7" s="18" t="s">
        <v>22</v>
      </c>
      <c r="C7" s="18" t="s">
        <v>23</v>
      </c>
      <c r="D7" s="18" t="s">
        <v>22</v>
      </c>
      <c r="E7" s="18" t="s">
        <v>23</v>
      </c>
      <c r="F7" s="18" t="s">
        <v>22</v>
      </c>
      <c r="G7" s="18" t="s">
        <v>23</v>
      </c>
      <c r="H7" s="18" t="s">
        <v>22</v>
      </c>
      <c r="I7" s="18" t="s">
        <v>23</v>
      </c>
      <c r="J7" s="18" t="s">
        <v>24</v>
      </c>
      <c r="K7" s="20" t="s">
        <v>25</v>
      </c>
    </row>
    <row r="8" customFormat="false" ht="15" hidden="false" customHeight="false" outlineLevel="0" collapsed="false">
      <c r="A8" s="21" t="s">
        <v>26</v>
      </c>
      <c r="B8" s="22" t="n">
        <v>4047676.27258</v>
      </c>
      <c r="C8" s="23" t="n">
        <v>2583438.375697</v>
      </c>
      <c r="D8" s="22" t="n">
        <v>4030704.44446</v>
      </c>
      <c r="E8" s="23" t="n">
        <v>2781812.535958</v>
      </c>
      <c r="F8" s="23" t="n">
        <v>3535056.13</v>
      </c>
      <c r="G8" s="23" t="n">
        <v>2458084.73</v>
      </c>
      <c r="H8" s="22" t="n">
        <v>3771456.44</v>
      </c>
      <c r="I8" s="23" t="n">
        <v>2461629.68</v>
      </c>
      <c r="J8" s="24" t="n">
        <v>6.69</v>
      </c>
      <c r="K8" s="25" t="n">
        <v>0.14</v>
      </c>
      <c r="L8" s="26"/>
      <c r="M8" s="27"/>
    </row>
    <row r="9" customFormat="false" ht="15" hidden="false" customHeight="false" outlineLevel="0" collapsed="false">
      <c r="A9" s="21" t="s">
        <v>27</v>
      </c>
      <c r="B9" s="22" t="n">
        <v>909119.71924</v>
      </c>
      <c r="C9" s="23" t="n">
        <v>475657.862112</v>
      </c>
      <c r="D9" s="22" t="n">
        <v>1014393.03072</v>
      </c>
      <c r="E9" s="23" t="n">
        <v>651206.143985</v>
      </c>
      <c r="F9" s="23" t="n">
        <v>943862.97</v>
      </c>
      <c r="G9" s="23" t="n">
        <v>616545.32</v>
      </c>
      <c r="H9" s="22" t="n">
        <v>888384.04</v>
      </c>
      <c r="I9" s="23" t="n">
        <v>465192.31</v>
      </c>
      <c r="J9" s="24" t="n">
        <v>-5.88</v>
      </c>
      <c r="K9" s="25" t="n">
        <v>-24.55</v>
      </c>
      <c r="L9" s="26"/>
      <c r="M9" s="27"/>
    </row>
    <row r="10" customFormat="false" ht="15" hidden="false" customHeight="false" outlineLevel="0" collapsed="false">
      <c r="A10" s="21" t="s">
        <v>28</v>
      </c>
      <c r="B10" s="22" t="n">
        <v>1205469.18216</v>
      </c>
      <c r="C10" s="23" t="n">
        <v>451413.529425</v>
      </c>
      <c r="D10" s="22" t="n">
        <v>1495915.34782</v>
      </c>
      <c r="E10" s="23" t="n">
        <v>565623.998338</v>
      </c>
      <c r="F10" s="23" t="n">
        <v>1355118.56</v>
      </c>
      <c r="G10" s="23" t="n">
        <v>510937.53</v>
      </c>
      <c r="H10" s="22" t="n">
        <v>1352756.21</v>
      </c>
      <c r="I10" s="23" t="n">
        <v>567703.09</v>
      </c>
      <c r="J10" s="24" t="n">
        <v>-0.17</v>
      </c>
      <c r="K10" s="25" t="n">
        <v>11.11</v>
      </c>
      <c r="L10" s="26"/>
      <c r="M10" s="27"/>
    </row>
    <row r="11" customFormat="false" ht="15" hidden="false" customHeight="false" outlineLevel="0" collapsed="false">
      <c r="A11" s="21" t="s">
        <v>29</v>
      </c>
      <c r="B11" s="22" t="n">
        <v>918401.340559999</v>
      </c>
      <c r="C11" s="23" t="n">
        <v>283246.832283</v>
      </c>
      <c r="D11" s="22" t="n">
        <v>991483.65722</v>
      </c>
      <c r="E11" s="23" t="n">
        <v>310252.293577</v>
      </c>
      <c r="F11" s="23" t="n">
        <v>901273.22</v>
      </c>
      <c r="G11" s="23" t="n">
        <v>276680.79</v>
      </c>
      <c r="H11" s="22" t="n">
        <v>910402.67</v>
      </c>
      <c r="I11" s="23" t="n">
        <v>299899.24</v>
      </c>
      <c r="J11" s="24" t="n">
        <v>1.01</v>
      </c>
      <c r="K11" s="25" t="n">
        <v>8.39</v>
      </c>
      <c r="L11" s="26"/>
      <c r="M11" s="27"/>
    </row>
    <row r="12" customFormat="false" ht="15" hidden="false" customHeight="false" outlineLevel="0" collapsed="false">
      <c r="A12" s="21" t="s">
        <v>30</v>
      </c>
      <c r="B12" s="22" t="n">
        <v>1696904.93256</v>
      </c>
      <c r="C12" s="23" t="n">
        <v>632476.350689</v>
      </c>
      <c r="D12" s="22" t="n">
        <v>1789610.35699</v>
      </c>
      <c r="E12" s="23" t="n">
        <v>582523.423968</v>
      </c>
      <c r="F12" s="23" t="n">
        <v>1699476.87</v>
      </c>
      <c r="G12" s="23" t="n">
        <v>550623.89</v>
      </c>
      <c r="H12" s="22" t="n">
        <v>1809539.06</v>
      </c>
      <c r="I12" s="23" t="n">
        <v>515605.27</v>
      </c>
      <c r="J12" s="24" t="n">
        <v>6.48</v>
      </c>
      <c r="K12" s="25" t="n">
        <v>-6.36</v>
      </c>
      <c r="L12" s="26"/>
      <c r="M12" s="27"/>
    </row>
    <row r="13" customFormat="false" ht="15" hidden="false" customHeight="false" outlineLevel="0" collapsed="false">
      <c r="A13" s="21" t="s">
        <v>31</v>
      </c>
      <c r="B13" s="22" t="n">
        <v>266488.13032</v>
      </c>
      <c r="C13" s="23" t="n">
        <v>63267.902604</v>
      </c>
      <c r="D13" s="22" t="n">
        <v>413586.32819</v>
      </c>
      <c r="E13" s="23" t="n">
        <v>72637.336754</v>
      </c>
      <c r="F13" s="23" t="n">
        <v>380925.84</v>
      </c>
      <c r="G13" s="23" t="n">
        <v>65196.19</v>
      </c>
      <c r="H13" s="22" t="n">
        <v>485654.71</v>
      </c>
      <c r="I13" s="23" t="n">
        <v>123113.49</v>
      </c>
      <c r="J13" s="24" t="n">
        <v>27.49</v>
      </c>
      <c r="K13" s="25" t="n">
        <v>88.84</v>
      </c>
      <c r="L13" s="26"/>
      <c r="M13" s="27"/>
    </row>
    <row r="14" customFormat="false" ht="15" hidden="false" customHeight="false" outlineLevel="0" collapsed="false">
      <c r="A14" s="21" t="s">
        <v>32</v>
      </c>
      <c r="B14" s="22" t="n">
        <v>1441627.3587</v>
      </c>
      <c r="C14" s="23" t="n">
        <v>442139.398952</v>
      </c>
      <c r="D14" s="22" t="n">
        <v>1700592.17875</v>
      </c>
      <c r="E14" s="23" t="n">
        <v>475429.504395</v>
      </c>
      <c r="F14" s="23" t="n">
        <v>1588662.33</v>
      </c>
      <c r="G14" s="23" t="n">
        <v>438803.59</v>
      </c>
      <c r="H14" s="22" t="n">
        <v>1495374.62</v>
      </c>
      <c r="I14" s="23" t="n">
        <v>519627.78</v>
      </c>
      <c r="J14" s="24" t="n">
        <v>-5.87</v>
      </c>
      <c r="K14" s="25" t="n">
        <v>18.42</v>
      </c>
      <c r="L14" s="26"/>
      <c r="M14" s="27"/>
    </row>
    <row r="15" customFormat="false" ht="15" hidden="false" customHeight="false" outlineLevel="0" collapsed="false">
      <c r="A15" s="21" t="s">
        <v>33</v>
      </c>
      <c r="B15" s="22" t="n">
        <v>3468275.62448</v>
      </c>
      <c r="C15" s="23" t="n">
        <v>1472788.323528</v>
      </c>
      <c r="D15" s="22" t="n">
        <v>4365950.96072</v>
      </c>
      <c r="E15" s="23" t="n">
        <v>1658090.762626</v>
      </c>
      <c r="F15" s="23" t="n">
        <v>4064589.33</v>
      </c>
      <c r="G15" s="23" t="n">
        <v>1544225.08</v>
      </c>
      <c r="H15" s="22" t="n">
        <v>3570218.47</v>
      </c>
      <c r="I15" s="23" t="n">
        <v>1605862.62</v>
      </c>
      <c r="J15" s="24" t="n">
        <v>-12.16</v>
      </c>
      <c r="K15" s="25" t="n">
        <v>3.99</v>
      </c>
      <c r="L15" s="26"/>
      <c r="M15" s="27"/>
    </row>
    <row r="16" customFormat="false" ht="15" hidden="false" customHeight="false" outlineLevel="0" collapsed="false">
      <c r="A16" s="28" t="s">
        <v>34</v>
      </c>
      <c r="B16" s="29" t="n">
        <v>13953962.5606</v>
      </c>
      <c r="C16" s="29" t="n">
        <v>6404428.57529</v>
      </c>
      <c r="D16" s="29" t="n">
        <v>15802236.30487</v>
      </c>
      <c r="E16" s="29" t="n">
        <v>7097575.999601</v>
      </c>
      <c r="F16" s="29" t="n">
        <v>14468965.26</v>
      </c>
      <c r="G16" s="29" t="n">
        <v>6461097.14</v>
      </c>
      <c r="H16" s="29" t="n">
        <v>14283786.23</v>
      </c>
      <c r="I16" s="29" t="n">
        <v>6558633.47</v>
      </c>
      <c r="J16" s="30" t="n">
        <v>-1.28</v>
      </c>
      <c r="K16" s="31" t="n">
        <v>1.51</v>
      </c>
      <c r="L16" s="26"/>
    </row>
    <row r="17" customFormat="false" ht="15" hidden="false" customHeight="false" outlineLevel="0" collapsed="false">
      <c r="A17" s="1" t="s">
        <v>35</v>
      </c>
      <c r="D17" s="27"/>
      <c r="E17" s="27"/>
      <c r="F17" s="27"/>
      <c r="G17" s="27"/>
      <c r="H17" s="27"/>
      <c r="I17" s="27"/>
      <c r="J17" s="32"/>
      <c r="K17" s="32"/>
    </row>
    <row r="18" customFormat="false" ht="15" hidden="false" customHeight="false" outlineLevel="0" collapsed="false">
      <c r="A18" s="33" t="s">
        <v>36</v>
      </c>
      <c r="B18" s="33"/>
      <c r="C18" s="33"/>
      <c r="D18" s="33"/>
      <c r="E18" s="33"/>
      <c r="F18" s="33"/>
      <c r="G18" s="33"/>
      <c r="H18" s="33"/>
    </row>
    <row r="37" customFormat="false" ht="15" hidden="false" customHeight="false" outlineLevel="0" collapsed="false">
      <c r="A37" s="12" t="s">
        <v>37</v>
      </c>
      <c r="B37" s="12"/>
      <c r="C37" s="12"/>
    </row>
    <row r="38" customFormat="false" ht="15" hidden="false" customHeight="false" outlineLevel="0" collapsed="false">
      <c r="A38" s="34"/>
      <c r="B38" s="34"/>
      <c r="C38" s="34"/>
    </row>
    <row r="39" customFormat="false" ht="15" hidden="false" customHeight="false" outlineLevel="0" collapsed="false">
      <c r="A39" s="13" t="s">
        <v>38</v>
      </c>
      <c r="B39" s="13"/>
      <c r="C39" s="13"/>
    </row>
    <row r="40" customFormat="false" ht="15" hidden="false" customHeight="false" outlineLevel="0" collapsed="false">
      <c r="A40" s="14"/>
      <c r="B40" s="14"/>
      <c r="C40" s="14"/>
    </row>
    <row r="41" customFormat="false" ht="15" hidden="false" customHeight="true" outlineLevel="0" collapsed="false">
      <c r="A41" s="15"/>
      <c r="B41" s="16" t="s">
        <v>18</v>
      </c>
      <c r="C41" s="16"/>
      <c r="D41" s="16" t="s">
        <v>18</v>
      </c>
      <c r="E41" s="16"/>
      <c r="F41" s="16" t="s">
        <v>19</v>
      </c>
      <c r="G41" s="16"/>
      <c r="H41" s="16" t="s">
        <v>19</v>
      </c>
      <c r="I41" s="16"/>
      <c r="J41" s="17" t="s">
        <v>20</v>
      </c>
      <c r="K41" s="17"/>
    </row>
    <row r="42" customFormat="false" ht="15" hidden="false" customHeight="false" outlineLevel="0" collapsed="false">
      <c r="A42" s="15"/>
      <c r="B42" s="18" t="n">
        <v>2023</v>
      </c>
      <c r="C42" s="18"/>
      <c r="D42" s="18" t="n">
        <v>2024</v>
      </c>
      <c r="E42" s="18"/>
      <c r="F42" s="18" t="n">
        <v>2024</v>
      </c>
      <c r="G42" s="18"/>
      <c r="H42" s="18" t="n">
        <v>2025</v>
      </c>
      <c r="I42" s="18"/>
      <c r="J42" s="17"/>
      <c r="K42" s="17"/>
    </row>
    <row r="43" customFormat="false" ht="15" hidden="false" customHeight="false" outlineLevel="0" collapsed="false">
      <c r="A43" s="19" t="s">
        <v>21</v>
      </c>
      <c r="B43" s="18" t="s">
        <v>22</v>
      </c>
      <c r="C43" s="18" t="s">
        <v>23</v>
      </c>
      <c r="D43" s="18" t="s">
        <v>22</v>
      </c>
      <c r="E43" s="18" t="s">
        <v>23</v>
      </c>
      <c r="F43" s="18" t="s">
        <v>22</v>
      </c>
      <c r="G43" s="18" t="s">
        <v>23</v>
      </c>
      <c r="H43" s="18" t="s">
        <v>22</v>
      </c>
      <c r="I43" s="18" t="s">
        <v>23</v>
      </c>
      <c r="J43" s="18" t="s">
        <v>24</v>
      </c>
      <c r="K43" s="20" t="s">
        <v>25</v>
      </c>
    </row>
    <row r="44" customFormat="false" ht="15" hidden="false" customHeight="false" outlineLevel="0" collapsed="false">
      <c r="A44" s="21" t="s">
        <v>26</v>
      </c>
      <c r="B44" s="22" t="n">
        <v>420002.72336</v>
      </c>
      <c r="C44" s="23" t="n">
        <v>148370.065615</v>
      </c>
      <c r="D44" s="22" t="n">
        <v>482466.0954</v>
      </c>
      <c r="E44" s="23" t="n">
        <v>203194.814811</v>
      </c>
      <c r="F44" s="23" t="n">
        <v>447407.91</v>
      </c>
      <c r="G44" s="23" t="n">
        <v>187724.22</v>
      </c>
      <c r="H44" s="22" t="n">
        <v>414053.74</v>
      </c>
      <c r="I44" s="23" t="n">
        <v>181437.47</v>
      </c>
      <c r="J44" s="24" t="n">
        <v>-7.45</v>
      </c>
      <c r="K44" s="25" t="n">
        <v>-3.35</v>
      </c>
    </row>
    <row r="45" customFormat="false" ht="15" hidden="false" customHeight="false" outlineLevel="0" collapsed="false">
      <c r="A45" s="21" t="s">
        <v>27</v>
      </c>
      <c r="B45" s="22" t="n">
        <v>1243585.75271</v>
      </c>
      <c r="C45" s="23" t="n">
        <v>1561843.573377</v>
      </c>
      <c r="D45" s="22" t="n">
        <v>1036180.228</v>
      </c>
      <c r="E45" s="23" t="n">
        <v>920011.758667</v>
      </c>
      <c r="F45" s="23" t="n">
        <v>968197.22</v>
      </c>
      <c r="G45" s="23" t="n">
        <v>871420.09</v>
      </c>
      <c r="H45" s="22" t="n">
        <v>915278.23</v>
      </c>
      <c r="I45" s="23" t="n">
        <v>790811.34</v>
      </c>
      <c r="J45" s="24" t="n">
        <v>-5.47</v>
      </c>
      <c r="K45" s="25" t="n">
        <v>-9.25</v>
      </c>
    </row>
    <row r="46" customFormat="false" ht="15" hidden="false" customHeight="false" outlineLevel="0" collapsed="false">
      <c r="A46" s="21" t="s">
        <v>28</v>
      </c>
      <c r="B46" s="22" t="n">
        <v>335199.83617</v>
      </c>
      <c r="C46" s="23" t="n">
        <v>173254.233921</v>
      </c>
      <c r="D46" s="22" t="n">
        <v>445431.05136</v>
      </c>
      <c r="E46" s="23" t="n">
        <v>181016.401384</v>
      </c>
      <c r="F46" s="23" t="n">
        <v>391654.79</v>
      </c>
      <c r="G46" s="23" t="n">
        <v>150040.15</v>
      </c>
      <c r="H46" s="22" t="n">
        <v>305499.49</v>
      </c>
      <c r="I46" s="23" t="n">
        <v>154771.99</v>
      </c>
      <c r="J46" s="24" t="n">
        <v>-22</v>
      </c>
      <c r="K46" s="25" t="n">
        <v>3.15</v>
      </c>
    </row>
    <row r="47" customFormat="false" ht="15" hidden="false" customHeight="false" outlineLevel="0" collapsed="false">
      <c r="A47" s="21" t="s">
        <v>29</v>
      </c>
      <c r="B47" s="22" t="n">
        <v>402872.17058</v>
      </c>
      <c r="C47" s="23" t="n">
        <v>340938.830346</v>
      </c>
      <c r="D47" s="22" t="n">
        <v>437440.08871</v>
      </c>
      <c r="E47" s="23" t="n">
        <v>314124.947041</v>
      </c>
      <c r="F47" s="23" t="n">
        <v>395695.53</v>
      </c>
      <c r="G47" s="23" t="n">
        <v>274676.94</v>
      </c>
      <c r="H47" s="22" t="n">
        <v>429884.08</v>
      </c>
      <c r="I47" s="23" t="n">
        <v>317956.04</v>
      </c>
      <c r="J47" s="24" t="n">
        <v>8.64</v>
      </c>
      <c r="K47" s="25" t="n">
        <v>15.76</v>
      </c>
    </row>
    <row r="48" customFormat="false" ht="15" hidden="false" customHeight="false" outlineLevel="0" collapsed="false">
      <c r="A48" s="21" t="s">
        <v>30</v>
      </c>
      <c r="B48" s="22" t="n">
        <v>1194671.44201</v>
      </c>
      <c r="C48" s="23" t="n">
        <v>2203838.933653</v>
      </c>
      <c r="D48" s="22" t="n">
        <v>1028774.15953</v>
      </c>
      <c r="E48" s="23" t="n">
        <v>1806972.041985</v>
      </c>
      <c r="F48" s="23" t="n">
        <v>947735.69</v>
      </c>
      <c r="G48" s="23" t="n">
        <v>1677934.7</v>
      </c>
      <c r="H48" s="22" t="n">
        <v>839350.3</v>
      </c>
      <c r="I48" s="23" t="n">
        <v>1483290.06</v>
      </c>
      <c r="J48" s="24" t="n">
        <v>-11.44</v>
      </c>
      <c r="K48" s="25" t="n">
        <v>-11.6</v>
      </c>
    </row>
    <row r="49" customFormat="false" ht="15" hidden="false" customHeight="false" outlineLevel="0" collapsed="false">
      <c r="A49" s="21" t="s">
        <v>31</v>
      </c>
      <c r="B49" s="22" t="n">
        <v>305214.50989</v>
      </c>
      <c r="C49" s="23" t="n">
        <v>80342.418952</v>
      </c>
      <c r="D49" s="22" t="n">
        <v>329404.8701</v>
      </c>
      <c r="E49" s="23" t="n">
        <v>88152.265963</v>
      </c>
      <c r="F49" s="23" t="n">
        <v>296790.59</v>
      </c>
      <c r="G49" s="23" t="n">
        <v>79352.21</v>
      </c>
      <c r="H49" s="22" t="n">
        <v>255481.14</v>
      </c>
      <c r="I49" s="23" t="n">
        <v>74107.85</v>
      </c>
      <c r="J49" s="24" t="n">
        <v>-13.92</v>
      </c>
      <c r="K49" s="25" t="n">
        <v>-6.61</v>
      </c>
    </row>
    <row r="50" customFormat="false" ht="15" hidden="false" customHeight="false" outlineLevel="0" collapsed="false">
      <c r="A50" s="21" t="s">
        <v>32</v>
      </c>
      <c r="B50" s="22" t="n">
        <v>1490562.62063</v>
      </c>
      <c r="C50" s="23" t="n">
        <v>1004522.139145</v>
      </c>
      <c r="D50" s="22" t="n">
        <v>1393727.47227</v>
      </c>
      <c r="E50" s="23" t="n">
        <v>993293.180567</v>
      </c>
      <c r="F50" s="23" t="n">
        <v>1270482.73</v>
      </c>
      <c r="G50" s="23" t="n">
        <v>896511.92</v>
      </c>
      <c r="H50" s="22" t="n">
        <v>1264911.09</v>
      </c>
      <c r="I50" s="23" t="n">
        <v>804731.57</v>
      </c>
      <c r="J50" s="24" t="n">
        <v>-0.44</v>
      </c>
      <c r="K50" s="25" t="n">
        <v>-10.24</v>
      </c>
    </row>
    <row r="51" customFormat="false" ht="15" hidden="false" customHeight="false" outlineLevel="0" collapsed="false">
      <c r="A51" s="21" t="s">
        <v>33</v>
      </c>
      <c r="B51" s="22" t="n">
        <v>1945128.55426</v>
      </c>
      <c r="C51" s="23" t="n">
        <v>1510905.038131</v>
      </c>
      <c r="D51" s="22" t="n">
        <v>1996110.4223</v>
      </c>
      <c r="E51" s="23" t="n">
        <v>1173114.146791</v>
      </c>
      <c r="F51" s="23" t="n">
        <v>1810880.53</v>
      </c>
      <c r="G51" s="23" t="n">
        <v>1048735.96</v>
      </c>
      <c r="H51" s="22" t="n">
        <v>1516841.39</v>
      </c>
      <c r="I51" s="23" t="n">
        <v>996807.27</v>
      </c>
      <c r="J51" s="24" t="n">
        <v>-16.24</v>
      </c>
      <c r="K51" s="25" t="n">
        <v>-4.95</v>
      </c>
    </row>
    <row r="52" customFormat="false" ht="15" hidden="false" customHeight="false" outlineLevel="0" collapsed="false">
      <c r="A52" s="28" t="s">
        <v>34</v>
      </c>
      <c r="B52" s="29" t="n">
        <v>7337237.60961001</v>
      </c>
      <c r="C52" s="29" t="n">
        <v>7024015.23314</v>
      </c>
      <c r="D52" s="29" t="n">
        <v>7149534.38767</v>
      </c>
      <c r="E52" s="29" t="n">
        <v>5679879.557209</v>
      </c>
      <c r="F52" s="29" t="n">
        <v>6528844.99</v>
      </c>
      <c r="G52" s="29" t="n">
        <v>5186396.19</v>
      </c>
      <c r="H52" s="29" t="n">
        <v>5941299.47</v>
      </c>
      <c r="I52" s="29" t="n">
        <v>4803913.58</v>
      </c>
      <c r="J52" s="30" t="n">
        <v>-9</v>
      </c>
      <c r="K52" s="31" t="n">
        <v>-7.37</v>
      </c>
    </row>
    <row r="53" customFormat="false" ht="15" hidden="false" customHeight="false" outlineLevel="0" collapsed="false">
      <c r="A53" s="1" t="s">
        <v>39</v>
      </c>
    </row>
    <row r="54" customFormat="false" ht="15" hidden="false" customHeight="false" outlineLevel="0" collapsed="false">
      <c r="A54" s="33" t="s">
        <v>36</v>
      </c>
      <c r="B54" s="33"/>
      <c r="C54" s="33"/>
    </row>
  </sheetData>
  <mergeCells count="20">
    <mergeCell ref="A5:A6"/>
    <mergeCell ref="B5:C5"/>
    <mergeCell ref="D5:E5"/>
    <mergeCell ref="F5:G5"/>
    <mergeCell ref="H5:I5"/>
    <mergeCell ref="J5:K6"/>
    <mergeCell ref="B6:C6"/>
    <mergeCell ref="D6:E6"/>
    <mergeCell ref="F6:G6"/>
    <mergeCell ref="H6:I6"/>
    <mergeCell ref="A41:A42"/>
    <mergeCell ref="B41:C41"/>
    <mergeCell ref="D41:E41"/>
    <mergeCell ref="F41:G41"/>
    <mergeCell ref="H41:I41"/>
    <mergeCell ref="J41:K42"/>
    <mergeCell ref="B42:C42"/>
    <mergeCell ref="D42:E42"/>
    <mergeCell ref="F42:G42"/>
    <mergeCell ref="H42:I42"/>
  </mergeCells>
  <conditionalFormatting sqref="J16:K16 J52:K52">
    <cfRule type="cellIs" priority="2" operator="lessThan" aboveAverage="0" equalAverage="0" bottom="0" percent="0" rank="0" text="" dxfId="0">
      <formula>0</formula>
    </cfRule>
    <cfRule type="cellIs" priority="3" operator="greaterThan" aboveAverage="0" equalAverage="0" bottom="0" percent="0" rank="0" text="" dxfId="1">
      <formula>0</formula>
    </cfRule>
  </conditionalFormatting>
  <conditionalFormatting sqref="J44:K51">
    <cfRule type="cellIs" priority="4" operator="lessThan" aboveAverage="0" equalAverage="0" bottom="0" percent="0" rank="0" text="" dxfId="2">
      <formula>0</formula>
    </cfRule>
    <cfRule type="cellIs" priority="5" operator="greaterThan" aboveAverage="0" equalAverage="0" bottom="0" percent="0" rank="0" text="" dxfId="3">
      <formula>0</formula>
    </cfRule>
  </conditionalFormatting>
  <conditionalFormatting sqref="J8:K15">
    <cfRule type="cellIs" priority="6" operator="lessThan" aboveAverage="0" equalAverage="0" bottom="0" percent="0" rank="0" text="" dxfId="4">
      <formula>0</formula>
    </cfRule>
    <cfRule type="cellIs" priority="7" operator="greaterThan" aboveAverage="0" equalAverage="0" bottom="0" percent="0" rank="0" text="" dxfId="5">
      <formula>0</formula>
    </cfRule>
  </conditionalFormatting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&amp;CExportaciones e Importaciones agroalimentarias por provincias</oddHeader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5078125" defaultRowHeight="12.8" customHeight="true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5078125" defaultRowHeight="12.8" customHeight="true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6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K53" activeCellId="0" sqref="K53"/>
    </sheetView>
  </sheetViews>
  <sheetFormatPr defaultColWidth="10.54296875" defaultRowHeight="15" customHeight="true" zeroHeight="false" outlineLevelRow="0" outlineLevelCol="0"/>
  <cols>
    <col collapsed="false" customWidth="true" hidden="false" outlineLevel="0" max="1" min="1" style="1" width="27"/>
    <col collapsed="false" customWidth="true" hidden="false" outlineLevel="0" max="2" min="2" style="1" width="16.43"/>
    <col collapsed="false" customWidth="true" hidden="false" outlineLevel="0" max="3" min="3" style="1" width="13"/>
    <col collapsed="false" customWidth="true" hidden="false" outlineLevel="0" max="4" min="4" style="1" width="12.86"/>
    <col collapsed="false" customWidth="true" hidden="false" outlineLevel="0" max="5" min="5" style="1" width="10.71"/>
    <col collapsed="false" customWidth="true" hidden="false" outlineLevel="0" max="6" min="6" style="1" width="2.86"/>
    <col collapsed="false" customWidth="true" hidden="false" outlineLevel="0" max="7" min="7" style="1" width="27.86"/>
    <col collapsed="false" customWidth="true" hidden="false" outlineLevel="0" max="8" min="8" style="1" width="14.14"/>
    <col collapsed="false" customWidth="true" hidden="false" outlineLevel="0" max="9" min="9" style="1" width="14"/>
    <col collapsed="false" customWidth="true" hidden="false" outlineLevel="0" max="10" min="10" style="1" width="14.29"/>
    <col collapsed="false" customWidth="true" hidden="false" outlineLevel="0" max="11" min="11" style="1" width="10.42"/>
  </cols>
  <sheetData>
    <row r="1" customFormat="false" ht="15" hidden="false" customHeight="false" outlineLevel="0" collapsed="false">
      <c r="A1" s="12" t="s">
        <v>40</v>
      </c>
      <c r="G1" s="12" t="s">
        <v>41</v>
      </c>
    </row>
    <row r="2" customFormat="false" ht="37.5" hidden="false" customHeight="true" outlineLevel="0" collapsed="false">
      <c r="A2" s="35" t="s">
        <v>42</v>
      </c>
      <c r="B2" s="35"/>
      <c r="C2" s="35"/>
      <c r="D2" s="35"/>
      <c r="E2" s="35"/>
      <c r="F2" s="36"/>
      <c r="G2" s="35" t="s">
        <v>43</v>
      </c>
      <c r="H2" s="35"/>
      <c r="I2" s="35"/>
      <c r="J2" s="35"/>
      <c r="K2" s="35"/>
    </row>
    <row r="3" customFormat="false" ht="21" hidden="false" customHeight="true" outlineLevel="0" collapsed="false">
      <c r="A3" s="37" t="s">
        <v>44</v>
      </c>
      <c r="G3" s="37" t="s">
        <v>44</v>
      </c>
    </row>
    <row r="4" customFormat="false" ht="83.25" hidden="false" customHeight="true" outlineLevel="0" collapsed="false">
      <c r="A4" s="38" t="s">
        <v>45</v>
      </c>
      <c r="B4" s="39" t="s">
        <v>46</v>
      </c>
      <c r="C4" s="40" t="s">
        <v>47</v>
      </c>
      <c r="D4" s="40" t="s">
        <v>48</v>
      </c>
      <c r="E4" s="41" t="s">
        <v>49</v>
      </c>
      <c r="G4" s="38" t="s">
        <v>45</v>
      </c>
      <c r="H4" s="39" t="s">
        <v>50</v>
      </c>
      <c r="I4" s="40" t="s">
        <v>51</v>
      </c>
      <c r="J4" s="40" t="s">
        <v>48</v>
      </c>
      <c r="K4" s="41" t="s">
        <v>52</v>
      </c>
      <c r="M4" s="1"/>
    </row>
    <row r="5" customFormat="false" ht="15" hidden="false" customHeight="false" outlineLevel="0" collapsed="false">
      <c r="A5" s="21" t="s">
        <v>53</v>
      </c>
      <c r="B5" s="42" t="n">
        <v>2457.09</v>
      </c>
      <c r="C5" s="42" t="n">
        <v>2370.16</v>
      </c>
      <c r="D5" s="43" t="n">
        <f aca="false">(B5/C5)-1</f>
        <v>0.0366768488203328</v>
      </c>
      <c r="E5" s="44" t="n">
        <f aca="false">B5/$B$41</f>
        <v>0.172019471022747</v>
      </c>
      <c r="G5" s="21" t="s">
        <v>54</v>
      </c>
      <c r="H5" s="42" t="n">
        <v>807.15</v>
      </c>
      <c r="I5" s="42" t="n">
        <v>954.44</v>
      </c>
      <c r="J5" s="43" t="n">
        <f aca="false">(H5/I5)-1</f>
        <v>-0.154320858304346</v>
      </c>
      <c r="K5" s="44" t="n">
        <f aca="false">H5/$H$41</f>
        <v>0.135854106003737</v>
      </c>
      <c r="M5" s="45"/>
    </row>
    <row r="6" customFormat="false" ht="15" hidden="false" customHeight="false" outlineLevel="0" collapsed="false">
      <c r="A6" s="21" t="s">
        <v>55</v>
      </c>
      <c r="B6" s="42" t="n">
        <v>1652.41</v>
      </c>
      <c r="C6" s="42" t="n">
        <v>1760.57</v>
      </c>
      <c r="D6" s="43" t="n">
        <f aca="false">(B6/C6)-1</f>
        <v>-0.0614346490057197</v>
      </c>
      <c r="E6" s="44" t="n">
        <f aca="false">B6/$B$41</f>
        <v>0.115684282672876</v>
      </c>
      <c r="G6" s="21" t="s">
        <v>56</v>
      </c>
      <c r="H6" s="42" t="n">
        <v>719.21</v>
      </c>
      <c r="I6" s="42" t="n">
        <v>744.7</v>
      </c>
      <c r="J6" s="43" t="n">
        <f aca="false">(H6/I6)-1</f>
        <v>-0.0342285484087552</v>
      </c>
      <c r="K6" s="44" t="n">
        <f aca="false">H6/$H$41</f>
        <v>0.121052631578947</v>
      </c>
      <c r="M6" s="45"/>
    </row>
    <row r="7" customFormat="false" ht="15" hidden="false" customHeight="false" outlineLevel="0" collapsed="false">
      <c r="A7" s="21" t="s">
        <v>57</v>
      </c>
      <c r="B7" s="42" t="n">
        <v>1510.8</v>
      </c>
      <c r="C7" s="42" t="n">
        <v>1489.11</v>
      </c>
      <c r="D7" s="43" t="n">
        <f aca="false">(B7/C7)-1</f>
        <v>0.0145657473255838</v>
      </c>
      <c r="E7" s="44" t="n">
        <f aca="false">B7/$B$41</f>
        <v>0.105770247252305</v>
      </c>
      <c r="G7" s="21" t="s">
        <v>55</v>
      </c>
      <c r="H7" s="42" t="n">
        <v>455.53</v>
      </c>
      <c r="I7" s="42" t="n">
        <v>534.38</v>
      </c>
      <c r="J7" s="43" t="n">
        <f aca="false">(H7/I7)-1</f>
        <v>-0.147554174931697</v>
      </c>
      <c r="K7" s="44" t="n">
        <f aca="false">H7/$H$41</f>
        <v>0.0766717721710737</v>
      </c>
      <c r="M7" s="46"/>
    </row>
    <row r="8" customFormat="false" ht="15" hidden="false" customHeight="false" outlineLevel="0" collapsed="false">
      <c r="A8" s="21" t="s">
        <v>54</v>
      </c>
      <c r="B8" s="42" t="n">
        <v>1371.01</v>
      </c>
      <c r="C8" s="42" t="n">
        <v>1261.16</v>
      </c>
      <c r="D8" s="43" t="n">
        <f aca="false">(B8/C8)-1</f>
        <v>0.0871023502172603</v>
      </c>
      <c r="E8" s="44" t="n">
        <f aca="false">B8/$B$41</f>
        <v>0.0959836289948256</v>
      </c>
      <c r="G8" s="21" t="s">
        <v>58</v>
      </c>
      <c r="H8" s="42" t="n">
        <v>380.58</v>
      </c>
      <c r="I8" s="42" t="n">
        <v>367.15</v>
      </c>
      <c r="J8" s="43" t="n">
        <f aca="false">(H8/I8)-1</f>
        <v>0.0365790548822007</v>
      </c>
      <c r="K8" s="44" t="n">
        <f aca="false">H8/$H$41</f>
        <v>0.064056687930251</v>
      </c>
      <c r="M8" s="45"/>
    </row>
    <row r="9" customFormat="false" ht="15" hidden="false" customHeight="false" outlineLevel="0" collapsed="false">
      <c r="A9" s="21" t="s">
        <v>59</v>
      </c>
      <c r="B9" s="42" t="n">
        <v>1077.98</v>
      </c>
      <c r="C9" s="42" t="n">
        <v>1257.74</v>
      </c>
      <c r="D9" s="43" t="n">
        <f aca="false">(B9/C9)-1</f>
        <v>-0.142923020656097</v>
      </c>
      <c r="E9" s="44" t="n">
        <f aca="false">B9/$B$41</f>
        <v>0.0754687656427321</v>
      </c>
      <c r="G9" s="21" t="s">
        <v>53</v>
      </c>
      <c r="H9" s="42" t="n">
        <v>355.34</v>
      </c>
      <c r="I9" s="42" t="n">
        <v>294.03</v>
      </c>
      <c r="J9" s="43" t="n">
        <f aca="false">(H9/I9)-1</f>
        <v>0.208516137809067</v>
      </c>
      <c r="K9" s="44" t="n">
        <f aca="false">H9/$H$41</f>
        <v>0.0598084594280713</v>
      </c>
      <c r="M9" s="47"/>
    </row>
    <row r="10" customFormat="false" ht="15" hidden="false" customHeight="false" outlineLevel="0" collapsed="false">
      <c r="A10" s="21" t="s">
        <v>60</v>
      </c>
      <c r="B10" s="42" t="n">
        <v>1005.47</v>
      </c>
      <c r="C10" s="42" t="n">
        <v>1062.02</v>
      </c>
      <c r="D10" s="43" t="n">
        <f aca="false">(B10/C10)-1</f>
        <v>-0.0532475847912468</v>
      </c>
      <c r="E10" s="44" t="n">
        <f aca="false">B10/$B$41</f>
        <v>0.0703923818538357</v>
      </c>
      <c r="G10" s="21" t="s">
        <v>61</v>
      </c>
      <c r="H10" s="42" t="n">
        <v>342.15</v>
      </c>
      <c r="I10" s="42" t="n">
        <v>330.94</v>
      </c>
      <c r="J10" s="43" t="n">
        <f aca="false">(H10/I10)-1</f>
        <v>0.0338732096452528</v>
      </c>
      <c r="K10" s="44" t="n">
        <f aca="false">H10/$H$41</f>
        <v>0.057588406577685</v>
      </c>
      <c r="M10" s="45"/>
    </row>
    <row r="11" customFormat="false" ht="15" hidden="false" customHeight="false" outlineLevel="0" collapsed="false">
      <c r="A11" s="21" t="s">
        <v>58</v>
      </c>
      <c r="B11" s="42" t="n">
        <v>968.13</v>
      </c>
      <c r="C11" s="42" t="n">
        <v>948.71</v>
      </c>
      <c r="D11" s="43" t="n">
        <f aca="false">(B11/C11)-1</f>
        <v>0.0204699012343077</v>
      </c>
      <c r="E11" s="44" t="n">
        <f aca="false">B11/$B$41</f>
        <v>0.0677782297275443</v>
      </c>
      <c r="G11" s="21" t="s">
        <v>62</v>
      </c>
      <c r="H11" s="42" t="n">
        <v>277.46</v>
      </c>
      <c r="I11" s="42" t="n">
        <v>421.05</v>
      </c>
      <c r="J11" s="43" t="n">
        <f aca="false">(H11/I11)-1</f>
        <v>-0.341028381427384</v>
      </c>
      <c r="K11" s="44" t="n">
        <f aca="false">H11/$H$41</f>
        <v>0.0467002171241984</v>
      </c>
      <c r="L11" s="26"/>
      <c r="M11" s="45"/>
    </row>
    <row r="12" customFormat="false" ht="15" hidden="false" customHeight="false" outlineLevel="0" collapsed="false">
      <c r="A12" s="21" t="s">
        <v>63</v>
      </c>
      <c r="B12" s="42" t="n">
        <v>319.54</v>
      </c>
      <c r="C12" s="42" t="n">
        <v>306.58</v>
      </c>
      <c r="D12" s="43" t="n">
        <f aca="false">(B12/C12)-1</f>
        <v>0.042272816230674</v>
      </c>
      <c r="E12" s="44" t="n">
        <f aca="false">B12/$B$41</f>
        <v>0.0223708133485581</v>
      </c>
      <c r="G12" s="21" t="s">
        <v>57</v>
      </c>
      <c r="H12" s="42" t="n">
        <v>269.87</v>
      </c>
      <c r="I12" s="42" t="n">
        <v>289.74</v>
      </c>
      <c r="J12" s="43" t="n">
        <f aca="false">(H12/I12)-1</f>
        <v>-0.0685787257541244</v>
      </c>
      <c r="K12" s="44" t="n">
        <f aca="false">H12/$H$41</f>
        <v>0.0454227189335667</v>
      </c>
      <c r="M12" s="45"/>
    </row>
    <row r="13" customFormat="false" ht="15" hidden="false" customHeight="false" outlineLevel="0" collapsed="false">
      <c r="A13" s="21" t="s">
        <v>64</v>
      </c>
      <c r="B13" s="42" t="n">
        <v>281.1</v>
      </c>
      <c r="C13" s="42" t="n">
        <v>283.22</v>
      </c>
      <c r="D13" s="43" t="n">
        <f aca="false">(B13/C13)-1</f>
        <v>-0.00748534708000848</v>
      </c>
      <c r="E13" s="44" t="n">
        <f aca="false">B13/$B$41</f>
        <v>0.0196796508489694</v>
      </c>
      <c r="G13" s="21" t="s">
        <v>65</v>
      </c>
      <c r="H13" s="42" t="n">
        <v>256.32</v>
      </c>
      <c r="I13" s="42" t="n">
        <v>245</v>
      </c>
      <c r="J13" s="43" t="n">
        <f aca="false">(H13/I13)-1</f>
        <v>0.046204081632653</v>
      </c>
      <c r="K13" s="44" t="n">
        <f aca="false">H13/$H$41</f>
        <v>0.0431420732836248</v>
      </c>
      <c r="M13" s="45"/>
    </row>
    <row r="14" customFormat="false" ht="15" hidden="false" customHeight="false" outlineLevel="0" collapsed="false">
      <c r="A14" s="21" t="s">
        <v>66</v>
      </c>
      <c r="B14" s="42" t="n">
        <v>228.75</v>
      </c>
      <c r="C14" s="42" t="n">
        <v>200.72</v>
      </c>
      <c r="D14" s="43" t="n">
        <f aca="false">(B14/C14)-1</f>
        <v>0.139647269828617</v>
      </c>
      <c r="E14" s="44" t="n">
        <f aca="false">B14/$B$41</f>
        <v>0.0160146571743214</v>
      </c>
      <c r="G14" s="21" t="s">
        <v>59</v>
      </c>
      <c r="H14" s="42" t="n">
        <v>211.33</v>
      </c>
      <c r="I14" s="42" t="n">
        <v>116</v>
      </c>
      <c r="J14" s="43" t="n">
        <f aca="false">(H14/I14)-1</f>
        <v>0.821810344827586</v>
      </c>
      <c r="K14" s="44" t="n">
        <f aca="false">H14/$H$41</f>
        <v>0.0355696564724892</v>
      </c>
      <c r="M14" s="45"/>
    </row>
    <row r="15" customFormat="false" ht="15" hidden="false" customHeight="false" outlineLevel="0" collapsed="false">
      <c r="A15" s="21" t="s">
        <v>67</v>
      </c>
      <c r="B15" s="42" t="n">
        <v>183.96</v>
      </c>
      <c r="C15" s="42" t="n">
        <v>153.21</v>
      </c>
      <c r="D15" s="43" t="n">
        <f aca="false">(B15/C15)-1</f>
        <v>0.200704914822792</v>
      </c>
      <c r="E15" s="44" t="n">
        <f aca="false">B15/$B$41</f>
        <v>0.0128789347925166</v>
      </c>
      <c r="G15" s="21" t="s">
        <v>68</v>
      </c>
      <c r="H15" s="42" t="n">
        <v>150.35</v>
      </c>
      <c r="I15" s="42" t="n">
        <v>207.35</v>
      </c>
      <c r="J15" s="43" t="n">
        <f aca="false">(H15/I15)-1</f>
        <v>-0.274897516276827</v>
      </c>
      <c r="K15" s="44" t="n">
        <f aca="false">H15/$H$41</f>
        <v>0.02530590948109</v>
      </c>
      <c r="M15" s="45"/>
    </row>
    <row r="16" customFormat="false" ht="15" hidden="false" customHeight="false" outlineLevel="0" collapsed="false">
      <c r="A16" s="21" t="s">
        <v>69</v>
      </c>
      <c r="B16" s="42" t="n">
        <v>171.12</v>
      </c>
      <c r="C16" s="42" t="n">
        <v>192.83</v>
      </c>
      <c r="D16" s="43" t="n">
        <f aca="false">(B16/C16)-1</f>
        <v>-0.112586215837785</v>
      </c>
      <c r="E16" s="44" t="n">
        <f aca="false">B16/$B$41</f>
        <v>0.0119800137078464</v>
      </c>
      <c r="G16" s="21" t="s">
        <v>64</v>
      </c>
      <c r="H16" s="42" t="n">
        <v>137.78</v>
      </c>
      <c r="I16" s="42" t="n">
        <v>116.72</v>
      </c>
      <c r="J16" s="43" t="n">
        <f aca="false">(H16/I16)-1</f>
        <v>0.180431802604524</v>
      </c>
      <c r="K16" s="44" t="n">
        <f aca="false">H16/$H$41</f>
        <v>0.0231902108966051</v>
      </c>
      <c r="M16" s="45"/>
    </row>
    <row r="17" customFormat="false" ht="15" hidden="false" customHeight="false" outlineLevel="0" collapsed="false">
      <c r="A17" s="21" t="s">
        <v>56</v>
      </c>
      <c r="B17" s="42" t="n">
        <v>156.98</v>
      </c>
      <c r="C17" s="42" t="n">
        <v>139.39</v>
      </c>
      <c r="D17" s="43" t="n">
        <f aca="false">(B17/C17)-1</f>
        <v>0.126192696750126</v>
      </c>
      <c r="E17" s="44" t="n">
        <f aca="false">B17/$B$41</f>
        <v>0.010990080363825</v>
      </c>
      <c r="G17" s="21" t="s">
        <v>70</v>
      </c>
      <c r="H17" s="42" t="n">
        <v>123.3</v>
      </c>
      <c r="I17" s="42" t="n">
        <v>261.97</v>
      </c>
      <c r="J17" s="43" t="n">
        <f aca="false">(H17/I17)-1</f>
        <v>-0.529335420086269</v>
      </c>
      <c r="K17" s="44" t="n">
        <f aca="false">H17/$H$41</f>
        <v>0.0207530338478111</v>
      </c>
      <c r="M17" s="45"/>
    </row>
    <row r="18" customFormat="false" ht="15" hidden="false" customHeight="false" outlineLevel="0" collapsed="false">
      <c r="A18" s="21" t="s">
        <v>71</v>
      </c>
      <c r="B18" s="42" t="n">
        <v>152.29</v>
      </c>
      <c r="C18" s="42" t="n">
        <v>143.45</v>
      </c>
      <c r="D18" s="43" t="n">
        <f aca="false">(B18/C18)-1</f>
        <v>0.0616242593238063</v>
      </c>
      <c r="E18" s="44" t="n">
        <f aca="false">B18/$B$41</f>
        <v>0.0106617361358575</v>
      </c>
      <c r="G18" s="21" t="s">
        <v>63</v>
      </c>
      <c r="H18" s="42" t="n">
        <v>111.79</v>
      </c>
      <c r="I18" s="42" t="n">
        <v>76.29</v>
      </c>
      <c r="J18" s="43" t="n">
        <f aca="false">(H18/I18)-1</f>
        <v>0.46532966312754</v>
      </c>
      <c r="K18" s="44" t="n">
        <f aca="false">H18/$H$41</f>
        <v>0.0188157473953512</v>
      </c>
      <c r="M18" s="45"/>
    </row>
    <row r="19" customFormat="false" ht="15" hidden="false" customHeight="false" outlineLevel="0" collapsed="false">
      <c r="A19" s="21" t="s">
        <v>72</v>
      </c>
      <c r="B19" s="42" t="n">
        <v>147.81</v>
      </c>
      <c r="C19" s="42" t="n">
        <v>200.13</v>
      </c>
      <c r="D19" s="43" t="n">
        <f aca="false">(B19/C19)-1</f>
        <v>-0.261430070454205</v>
      </c>
      <c r="E19" s="44" t="n">
        <f aca="false">B19/$B$41</f>
        <v>0.0103480938882467</v>
      </c>
      <c r="G19" s="21" t="s">
        <v>73</v>
      </c>
      <c r="H19" s="42" t="n">
        <v>94.34</v>
      </c>
      <c r="I19" s="42" t="n">
        <v>71.46</v>
      </c>
      <c r="J19" s="43" t="n">
        <f aca="false">(H19/I19)-1</f>
        <v>0.320179121186678</v>
      </c>
      <c r="K19" s="44" t="n">
        <f aca="false">H19/$H$41</f>
        <v>0.015878679750223</v>
      </c>
      <c r="M19" s="45"/>
    </row>
    <row r="20" customFormat="false" ht="15" hidden="false" customHeight="false" outlineLevel="0" collapsed="false">
      <c r="A20" s="21" t="s">
        <v>74</v>
      </c>
      <c r="B20" s="42" t="n">
        <v>139.29</v>
      </c>
      <c r="C20" s="42" t="n">
        <v>195.11</v>
      </c>
      <c r="D20" s="43" t="n">
        <f aca="false">(B20/C20)-1</f>
        <v>-0.286095023320178</v>
      </c>
      <c r="E20" s="44" t="n">
        <f aca="false">B20/$B$41</f>
        <v>0.00975161354234415</v>
      </c>
      <c r="G20" s="21" t="s">
        <v>75</v>
      </c>
      <c r="H20" s="42" t="n">
        <v>93.19</v>
      </c>
      <c r="I20" s="42" t="n">
        <v>106.05</v>
      </c>
      <c r="J20" s="43" t="n">
        <f aca="false">(H20/I20)-1</f>
        <v>-0.121263554926921</v>
      </c>
      <c r="K20" s="44" t="n">
        <f aca="false">H20/$H$41</f>
        <v>0.0156851194183091</v>
      </c>
      <c r="M20" s="45"/>
    </row>
    <row r="21" customFormat="false" ht="15" hidden="false" customHeight="false" outlineLevel="0" collapsed="false">
      <c r="A21" s="21" t="s">
        <v>75</v>
      </c>
      <c r="B21" s="42" t="n">
        <v>132.3</v>
      </c>
      <c r="C21" s="42" t="n">
        <v>127.29</v>
      </c>
      <c r="D21" s="43" t="n">
        <f aca="false">(B21/C21)-1</f>
        <v>0.0393589441432949</v>
      </c>
      <c r="E21" s="44" t="n">
        <f aca="false">B21/$B$41</f>
        <v>0.00926224762475505</v>
      </c>
      <c r="G21" s="21" t="s">
        <v>76</v>
      </c>
      <c r="H21" s="42" t="n">
        <v>76.53</v>
      </c>
      <c r="I21" s="42" t="n">
        <v>8.48</v>
      </c>
      <c r="J21" s="43" t="n">
        <f aca="false">(H21/I21)-1</f>
        <v>8.0247641509434</v>
      </c>
      <c r="K21" s="44" t="n">
        <f aca="false">H21/$H$41</f>
        <v>0.0128810193055392</v>
      </c>
      <c r="M21" s="45"/>
    </row>
    <row r="22" customFormat="false" ht="15" hidden="false" customHeight="false" outlineLevel="0" collapsed="false">
      <c r="A22" s="21" t="s">
        <v>77</v>
      </c>
      <c r="B22" s="42" t="n">
        <v>125.46</v>
      </c>
      <c r="C22" s="42" t="n">
        <v>113.58</v>
      </c>
      <c r="D22" s="43" t="n">
        <f aca="false">(B22/C22)-1</f>
        <v>0.10459587955626</v>
      </c>
      <c r="E22" s="44" t="n">
        <f aca="false">B22/$B$41</f>
        <v>0.00878338312170649</v>
      </c>
      <c r="G22" s="21" t="s">
        <v>78</v>
      </c>
      <c r="H22" s="42" t="n">
        <v>70.11</v>
      </c>
      <c r="I22" s="42" t="n">
        <v>56.55</v>
      </c>
      <c r="J22" s="43" t="n">
        <f aca="false">(H22/I22)-1</f>
        <v>0.239787798408488</v>
      </c>
      <c r="K22" s="44" t="n">
        <f aca="false">H22/$H$41</f>
        <v>0.0118004477134634</v>
      </c>
      <c r="M22" s="45"/>
    </row>
    <row r="23" customFormat="false" ht="15" hidden="false" customHeight="false" outlineLevel="0" collapsed="false">
      <c r="A23" s="21" t="s">
        <v>79</v>
      </c>
      <c r="B23" s="42" t="n">
        <v>118.38</v>
      </c>
      <c r="C23" s="42" t="n">
        <v>102.97</v>
      </c>
      <c r="D23" s="43" t="n">
        <f aca="false">(B23/C23)-1</f>
        <v>0.149655239390114</v>
      </c>
      <c r="E23" s="44" t="n">
        <f aca="false">B23/$B$41</f>
        <v>0.00828771635539307</v>
      </c>
      <c r="G23" s="21" t="s">
        <v>80</v>
      </c>
      <c r="H23" s="42" t="n">
        <v>69.07</v>
      </c>
      <c r="I23" s="42" t="n">
        <v>73.32</v>
      </c>
      <c r="J23" s="43" t="n">
        <f aca="false">(H23/I23)-1</f>
        <v>-0.0579650845608293</v>
      </c>
      <c r="K23" s="44" t="n">
        <f aca="false">H23/$H$41</f>
        <v>0.0116254018480804</v>
      </c>
      <c r="M23" s="45"/>
    </row>
    <row r="24" customFormat="false" ht="15" hidden="false" customHeight="false" outlineLevel="0" collapsed="false">
      <c r="A24" s="21" t="s">
        <v>81</v>
      </c>
      <c r="B24" s="42" t="n">
        <v>111.62</v>
      </c>
      <c r="C24" s="42" t="n">
        <v>138.78</v>
      </c>
      <c r="D24" s="43" t="n">
        <f aca="false">(B24/C24)-1</f>
        <v>-0.195705433059519</v>
      </c>
      <c r="E24" s="44" t="n">
        <f aca="false">B24/$B$41</f>
        <v>0.00781445260676613</v>
      </c>
      <c r="G24" s="21" t="s">
        <v>82</v>
      </c>
      <c r="H24" s="42" t="n">
        <v>68.62</v>
      </c>
      <c r="I24" s="42" t="n">
        <v>72.59</v>
      </c>
      <c r="J24" s="43" t="n">
        <f aca="false">(H24/I24)-1</f>
        <v>-0.0546907287505166</v>
      </c>
      <c r="K24" s="44" t="n">
        <f aca="false">H24/$H$41</f>
        <v>0.0115496608486358</v>
      </c>
      <c r="M24" s="45"/>
    </row>
    <row r="25" customFormat="false" ht="15" hidden="false" customHeight="false" outlineLevel="0" collapsed="false">
      <c r="A25" s="21" t="s">
        <v>83</v>
      </c>
      <c r="B25" s="42" t="n">
        <v>104.89</v>
      </c>
      <c r="C25" s="42" t="n">
        <v>113.8</v>
      </c>
      <c r="D25" s="43" t="n">
        <f aca="false">(B25/C25)-1</f>
        <v>-0.0782952548330403</v>
      </c>
      <c r="E25" s="44" t="n">
        <f aca="false">B25/$B$41</f>
        <v>0.0073432891410473</v>
      </c>
      <c r="G25" s="21" t="s">
        <v>84</v>
      </c>
      <c r="H25" s="42" t="n">
        <v>61.42</v>
      </c>
      <c r="I25" s="42" t="n">
        <v>115.25</v>
      </c>
      <c r="J25" s="43" t="n">
        <f aca="false">(H25/I25)-1</f>
        <v>-0.4670715835141</v>
      </c>
      <c r="K25" s="44" t="n">
        <f aca="false">H25/$H$41</f>
        <v>0.0103378048575228</v>
      </c>
      <c r="M25" s="45"/>
    </row>
    <row r="26" customFormat="false" ht="15" hidden="false" customHeight="false" outlineLevel="0" collapsed="false">
      <c r="A26" s="21" t="s">
        <v>85</v>
      </c>
      <c r="B26" s="42" t="n">
        <v>98.42</v>
      </c>
      <c r="C26" s="42" t="n">
        <v>105.54</v>
      </c>
      <c r="D26" s="43" t="n">
        <f aca="false">(B26/C26)-1</f>
        <v>-0.0674625734318742</v>
      </c>
      <c r="E26" s="44" t="n">
        <f aca="false">B26/$B$41</f>
        <v>0.00689032812719873</v>
      </c>
      <c r="G26" s="21" t="s">
        <v>69</v>
      </c>
      <c r="H26" s="42" t="n">
        <v>58.82</v>
      </c>
      <c r="I26" s="42" t="n">
        <v>49.84</v>
      </c>
      <c r="J26" s="43" t="n">
        <f aca="false">(H26/I26)-1</f>
        <v>0.180176565008026</v>
      </c>
      <c r="K26" s="44" t="n">
        <f aca="false">H26/$H$41</f>
        <v>0.00990019019406527</v>
      </c>
      <c r="M26" s="45"/>
    </row>
    <row r="27" customFormat="false" ht="15" hidden="false" customHeight="false" outlineLevel="0" collapsed="false">
      <c r="A27" s="21" t="s">
        <v>76</v>
      </c>
      <c r="B27" s="42" t="n">
        <v>95.36</v>
      </c>
      <c r="C27" s="42" t="n">
        <v>109.05</v>
      </c>
      <c r="D27" s="43" t="n">
        <f aca="false">(B27/C27)-1</f>
        <v>-0.125538743695553</v>
      </c>
      <c r="E27" s="44" t="n">
        <f aca="false">B27/$B$41</f>
        <v>0.00667609927057175</v>
      </c>
      <c r="G27" s="21" t="s">
        <v>86</v>
      </c>
      <c r="H27" s="42" t="n">
        <v>48.79</v>
      </c>
      <c r="I27" s="42" t="n">
        <v>62.66</v>
      </c>
      <c r="J27" s="43" t="n">
        <f aca="false">(H27/I27)-1</f>
        <v>-0.221353335461219</v>
      </c>
      <c r="K27" s="44" t="n">
        <f aca="false">H27/$H$41</f>
        <v>0.00821200747311194</v>
      </c>
      <c r="M27" s="45"/>
    </row>
    <row r="28" customFormat="false" ht="15" hidden="false" customHeight="false" outlineLevel="0" collapsed="false">
      <c r="A28" s="21" t="s">
        <v>87</v>
      </c>
      <c r="B28" s="42" t="n">
        <v>85.12</v>
      </c>
      <c r="C28" s="42" t="n">
        <v>82.75</v>
      </c>
      <c r="D28" s="43" t="n">
        <f aca="false">(B28/C28)-1</f>
        <v>0.028640483383686</v>
      </c>
      <c r="E28" s="44" t="n">
        <f aca="false">B28/$B$41</f>
        <v>0.00595920270460431</v>
      </c>
      <c r="G28" s="21" t="s">
        <v>88</v>
      </c>
      <c r="H28" s="42" t="n">
        <v>42.56</v>
      </c>
      <c r="I28" s="42" t="n">
        <v>48.54</v>
      </c>
      <c r="J28" s="43" t="n">
        <f aca="false">(H28/I28)-1</f>
        <v>-0.123197362999588</v>
      </c>
      <c r="K28" s="44" t="n">
        <f aca="false">H28/$H$41</f>
        <v>0.00716341541413495</v>
      </c>
      <c r="M28" s="45"/>
    </row>
    <row r="29" customFormat="false" ht="15" hidden="false" customHeight="false" outlineLevel="0" collapsed="false">
      <c r="A29" s="21" t="s">
        <v>89</v>
      </c>
      <c r="B29" s="42" t="n">
        <v>70.98</v>
      </c>
      <c r="C29" s="42" t="n">
        <v>66.02</v>
      </c>
      <c r="D29" s="43" t="n">
        <f aca="false">(B29/C29)-1</f>
        <v>0.0751287488639807</v>
      </c>
      <c r="E29" s="44" t="n">
        <f aca="false">B29/$B$41</f>
        <v>0.00496926936058287</v>
      </c>
      <c r="G29" s="21" t="s">
        <v>90</v>
      </c>
      <c r="H29" s="42" t="n">
        <v>42.5</v>
      </c>
      <c r="I29" s="42" t="n">
        <v>57.24</v>
      </c>
      <c r="J29" s="43" t="n">
        <f aca="false">(H29/I29)-1</f>
        <v>-0.257512229210342</v>
      </c>
      <c r="K29" s="44" t="n">
        <f aca="false">H29/$H$41</f>
        <v>0.00715331661420901</v>
      </c>
      <c r="M29" s="45"/>
    </row>
    <row r="30" customFormat="false" ht="15" hidden="false" customHeight="false" outlineLevel="0" collapsed="false">
      <c r="A30" s="21" t="s">
        <v>91</v>
      </c>
      <c r="B30" s="42" t="n">
        <v>64.95</v>
      </c>
      <c r="C30" s="42" t="n">
        <v>83.43</v>
      </c>
      <c r="D30" s="43" t="n">
        <f aca="false">(B30/C30)-1</f>
        <v>-0.221503056454513</v>
      </c>
      <c r="E30" s="44" t="n">
        <f aca="false">B30/$B$41</f>
        <v>0.00454711249605322</v>
      </c>
      <c r="G30" s="21" t="s">
        <v>91</v>
      </c>
      <c r="H30" s="42" t="n">
        <v>39.53</v>
      </c>
      <c r="I30" s="42" t="n">
        <v>35.92</v>
      </c>
      <c r="J30" s="43" t="n">
        <f aca="false">(H30/I30)-1</f>
        <v>0.100501113585746</v>
      </c>
      <c r="K30" s="44" t="n">
        <f aca="false">H30/$H$41</f>
        <v>0.00665342601787488</v>
      </c>
      <c r="M30" s="45"/>
    </row>
    <row r="31" customFormat="false" ht="15" hidden="false" customHeight="false" outlineLevel="0" collapsed="false">
      <c r="A31" s="21" t="s">
        <v>92</v>
      </c>
      <c r="B31" s="42" t="n">
        <v>61.87</v>
      </c>
      <c r="C31" s="42" t="n">
        <v>62.42</v>
      </c>
      <c r="D31" s="43" t="n">
        <f aca="false">(B31/C31)-1</f>
        <v>-0.00881127843639862</v>
      </c>
      <c r="E31" s="44" t="n">
        <f aca="false">B31/$B$41</f>
        <v>0.00433148345082083</v>
      </c>
      <c r="G31" s="21" t="s">
        <v>93</v>
      </c>
      <c r="H31" s="42" t="n">
        <v>38.75</v>
      </c>
      <c r="I31" s="42" t="n">
        <v>36.18</v>
      </c>
      <c r="J31" s="43" t="n">
        <f aca="false">(H31/I31)-1</f>
        <v>0.0710337202874516</v>
      </c>
      <c r="K31" s="44" t="n">
        <f aca="false">H31/$H$41</f>
        <v>0.00652214161883763</v>
      </c>
      <c r="M31" s="45"/>
    </row>
    <row r="32" customFormat="false" ht="15" hidden="false" customHeight="false" outlineLevel="0" collapsed="false">
      <c r="A32" s="21" t="s">
        <v>94</v>
      </c>
      <c r="B32" s="42" t="n">
        <v>60.8</v>
      </c>
      <c r="C32" s="42" t="n">
        <v>58.96</v>
      </c>
      <c r="D32" s="43" t="n">
        <f aca="false">(B32/C32)-1</f>
        <v>0.0312075983717774</v>
      </c>
      <c r="E32" s="44" t="n">
        <f aca="false">B32/$B$41</f>
        <v>0.00425657336043165</v>
      </c>
      <c r="G32" s="21" t="s">
        <v>72</v>
      </c>
      <c r="H32" s="42" t="n">
        <v>38.06</v>
      </c>
      <c r="I32" s="42" t="n">
        <v>18.83</v>
      </c>
      <c r="J32" s="43" t="n">
        <f aca="false">(H32/I32)-1</f>
        <v>1.02124269782262</v>
      </c>
      <c r="K32" s="44" t="n">
        <f aca="false">H32/$H$41</f>
        <v>0.00640600541968929</v>
      </c>
      <c r="M32" s="45"/>
    </row>
    <row r="33" customFormat="false" ht="15" hidden="false" customHeight="false" outlineLevel="0" collapsed="false">
      <c r="A33" s="21" t="s">
        <v>95</v>
      </c>
      <c r="B33" s="42" t="n">
        <v>56.76</v>
      </c>
      <c r="C33" s="42" t="n">
        <v>79.62</v>
      </c>
      <c r="D33" s="43" t="n">
        <f aca="false">(B33/C33)-1</f>
        <v>-0.287113790504898</v>
      </c>
      <c r="E33" s="44" t="n">
        <f aca="false">B33/$B$41</f>
        <v>0.00397373526213981</v>
      </c>
      <c r="G33" s="21" t="s">
        <v>96</v>
      </c>
      <c r="H33" s="42" t="n">
        <v>35.16</v>
      </c>
      <c r="I33" s="42" t="n">
        <v>19.12</v>
      </c>
      <c r="J33" s="43" t="n">
        <f aca="false">(H33/I33)-1</f>
        <v>0.838912133891213</v>
      </c>
      <c r="K33" s="44" t="n">
        <f aca="false">H33/$H$41</f>
        <v>0.00591789675660209</v>
      </c>
      <c r="M33" s="48"/>
    </row>
    <row r="34" customFormat="false" ht="15" hidden="false" customHeight="false" outlineLevel="0" collapsed="false">
      <c r="A34" s="49" t="s">
        <v>90</v>
      </c>
      <c r="B34" s="50" t="n">
        <v>53.65</v>
      </c>
      <c r="C34" s="50" t="n">
        <v>93.84</v>
      </c>
      <c r="D34" s="51" t="n">
        <f aca="false">(B34/C34)-1</f>
        <v>-0.428282182438193</v>
      </c>
      <c r="E34" s="52" t="n">
        <f aca="false">B34/$B$41</f>
        <v>0.00375600593399931</v>
      </c>
      <c r="G34" s="49" t="s">
        <v>97</v>
      </c>
      <c r="H34" s="50" t="n">
        <v>32.78</v>
      </c>
      <c r="I34" s="53" t="n">
        <v>28.13</v>
      </c>
      <c r="J34" s="51" t="n">
        <f aca="false">(H34/I34)-1</f>
        <v>0.165303945965162</v>
      </c>
      <c r="K34" s="52" t="n">
        <f aca="false">H34/$H$41</f>
        <v>0.00551731102620639</v>
      </c>
      <c r="M34" s="45"/>
    </row>
    <row r="35" customFormat="false" ht="15" hidden="false" customHeight="false" outlineLevel="0" collapsed="false">
      <c r="A35" s="54" t="s">
        <v>98</v>
      </c>
      <c r="B35" s="55" t="n">
        <v>11144.5</v>
      </c>
      <c r="C35" s="55" t="n">
        <v>10993.99</v>
      </c>
      <c r="D35" s="56" t="n">
        <f aca="false">(B35/C35)-1</f>
        <v>0.0136902071040632</v>
      </c>
      <c r="E35" s="57" t="n">
        <f aca="false">B35/$B$41</f>
        <v>0.780220095646884</v>
      </c>
      <c r="G35" s="54" t="s">
        <v>98</v>
      </c>
      <c r="H35" s="55" t="n">
        <v>3174.21</v>
      </c>
      <c r="I35" s="55" t="n">
        <v>3561.01</v>
      </c>
      <c r="J35" s="56" t="n">
        <f aca="false">(H35/I35)-1</f>
        <v>-0.108620868798459</v>
      </c>
      <c r="K35" s="57" t="n">
        <f aca="false">H35/$H$41</f>
        <v>0.53426186188208</v>
      </c>
      <c r="M35" s="45"/>
    </row>
    <row r="36" customFormat="false" ht="15" hidden="false" customHeight="false" outlineLevel="0" collapsed="false">
      <c r="A36" s="58" t="s">
        <v>99</v>
      </c>
      <c r="B36" s="59" t="n">
        <v>9661.35</v>
      </c>
      <c r="C36" s="59" t="n">
        <v>9471.91</v>
      </c>
      <c r="D36" s="60" t="n">
        <f aca="false">(B36/C36)-1</f>
        <v>0.0200001900355895</v>
      </c>
      <c r="E36" s="61" t="n">
        <f aca="false">B36/$B$41</f>
        <v>0.676385609141551</v>
      </c>
      <c r="G36" s="58" t="s">
        <v>99</v>
      </c>
      <c r="H36" s="59" t="n">
        <v>2807.87</v>
      </c>
      <c r="I36" s="59" t="n">
        <v>2992.95</v>
      </c>
      <c r="J36" s="60" t="n">
        <f aca="false">(H36/I36)-1</f>
        <v>-0.0618386541706343</v>
      </c>
      <c r="K36" s="61" t="n">
        <f aca="false">H36/$H$41</f>
        <v>0.472601955800919</v>
      </c>
      <c r="M36" s="45"/>
      <c r="R36" s="1" t="s">
        <v>100</v>
      </c>
    </row>
    <row r="37" customFormat="false" ht="15" hidden="false" customHeight="false" outlineLevel="0" collapsed="false">
      <c r="A37" s="62" t="s">
        <v>101</v>
      </c>
      <c r="B37" s="59" t="n">
        <v>1649.9</v>
      </c>
      <c r="C37" s="59" t="n">
        <v>1938.12</v>
      </c>
      <c r="D37" s="60" t="n">
        <f aca="false">(B37/C37)-1</f>
        <v>-0.148711122118341</v>
      </c>
      <c r="E37" s="61" t="n">
        <f aca="false">B37/$B$41</f>
        <v>0.115508559002898</v>
      </c>
      <c r="G37" s="62" t="s">
        <v>101</v>
      </c>
      <c r="H37" s="59" t="n">
        <v>1401.92</v>
      </c>
      <c r="I37" s="59" t="n">
        <v>1251.28</v>
      </c>
      <c r="J37" s="60" t="n">
        <f aca="false">(H37/I37)-1</f>
        <v>0.120388721948725</v>
      </c>
      <c r="K37" s="61" t="n">
        <f aca="false">H37/$H$41</f>
        <v>0.23596182653628</v>
      </c>
      <c r="M37" s="45"/>
    </row>
    <row r="38" customFormat="false" ht="15" hidden="false" customHeight="false" outlineLevel="0" collapsed="false">
      <c r="A38" s="62" t="s">
        <v>102</v>
      </c>
      <c r="B38" s="59" t="n">
        <v>971.27</v>
      </c>
      <c r="C38" s="59" t="n">
        <v>1004.11</v>
      </c>
      <c r="D38" s="60" t="n">
        <f aca="false">(B38/C38)-1</f>
        <v>-0.0327055800659291</v>
      </c>
      <c r="E38" s="61" t="n">
        <f aca="false">B38/$B$41</f>
        <v>0.0679980593385929</v>
      </c>
      <c r="G38" s="62" t="s">
        <v>103</v>
      </c>
      <c r="H38" s="59" t="n">
        <v>1167.12</v>
      </c>
      <c r="I38" s="59" t="n">
        <v>1361.45</v>
      </c>
      <c r="J38" s="60" t="n">
        <f aca="false">(H38/I38)-1</f>
        <v>-0.142737522494399</v>
      </c>
      <c r="K38" s="61" t="n">
        <f aca="false">H38/$H$41</f>
        <v>0.196441856159426</v>
      </c>
      <c r="M38" s="45"/>
    </row>
    <row r="39" customFormat="false" ht="15" hidden="false" customHeight="false" outlineLevel="0" collapsed="false">
      <c r="A39" s="62" t="s">
        <v>103</v>
      </c>
      <c r="B39" s="59" t="n">
        <v>316.8</v>
      </c>
      <c r="C39" s="59" t="n">
        <v>282.57</v>
      </c>
      <c r="D39" s="60" t="n">
        <f aca="false">(B39/C39)-1</f>
        <v>0.121138125066355</v>
      </c>
      <c r="E39" s="61" t="n">
        <f aca="false">B39/$B$41</f>
        <v>0.0221789875096175</v>
      </c>
      <c r="G39" s="62" t="s">
        <v>102</v>
      </c>
      <c r="H39" s="59" t="n">
        <v>174.96</v>
      </c>
      <c r="I39" s="59" t="n">
        <v>337.62</v>
      </c>
      <c r="J39" s="60" t="n">
        <f aca="false">(H39/I39)-1</f>
        <v>-0.481784254487293</v>
      </c>
      <c r="K39" s="61" t="n">
        <f aca="false">H39/$H$41</f>
        <v>0.0294481005840473</v>
      </c>
      <c r="M39" s="45"/>
    </row>
    <row r="40" customFormat="false" ht="15" hidden="false" customHeight="false" outlineLevel="0" collapsed="false">
      <c r="A40" s="63" t="s">
        <v>104</v>
      </c>
      <c r="B40" s="64" t="n">
        <v>156.81</v>
      </c>
      <c r="C40" s="64" t="n">
        <v>218.36</v>
      </c>
      <c r="D40" s="65" t="n">
        <f aca="false">(B40/C40)-1</f>
        <v>-0.2818739695915</v>
      </c>
      <c r="E40" s="66" t="n">
        <f aca="false">B40/$B$41</f>
        <v>0.0109781787606791</v>
      </c>
      <c r="G40" s="63" t="s">
        <v>104</v>
      </c>
      <c r="H40" s="64" t="n">
        <v>22.29</v>
      </c>
      <c r="I40" s="64" t="n">
        <v>17.3</v>
      </c>
      <c r="J40" s="65" t="n">
        <f aca="false">(H40/I40)-1</f>
        <v>0.288439306358381</v>
      </c>
      <c r="K40" s="66" t="n">
        <f aca="false">H40/$H$41</f>
        <v>0.0037517041724875</v>
      </c>
      <c r="M40" s="45"/>
    </row>
    <row r="41" customFormat="false" ht="17.35" hidden="false" customHeight="false" outlineLevel="0" collapsed="false">
      <c r="A41" s="67" t="s">
        <v>105</v>
      </c>
      <c r="B41" s="68" t="n">
        <v>14283.79</v>
      </c>
      <c r="C41" s="68" t="n">
        <v>14468.97</v>
      </c>
      <c r="D41" s="69" t="n">
        <f aca="false">'Export-Import Provincias'!J16/100</f>
        <v>-0.0128</v>
      </c>
      <c r="E41" s="70" t="n">
        <f aca="false">B41/$B$41</f>
        <v>1</v>
      </c>
      <c r="F41" s="71"/>
      <c r="G41" s="67" t="s">
        <v>105</v>
      </c>
      <c r="H41" s="68" t="n">
        <v>5941.3</v>
      </c>
      <c r="I41" s="68" t="n">
        <v>6528.84</v>
      </c>
      <c r="J41" s="69" t="n">
        <f aca="false">'Export-Import Provincias'!J52/100</f>
        <v>-0.09</v>
      </c>
      <c r="K41" s="70" t="n">
        <f aca="false">H41/$H$41</f>
        <v>1</v>
      </c>
      <c r="M41" s="45"/>
    </row>
    <row r="42" customFormat="false" ht="15" hidden="false" customHeight="false" outlineLevel="0" collapsed="false">
      <c r="A42" s="1" t="s">
        <v>106</v>
      </c>
      <c r="G42" s="1" t="s">
        <v>106</v>
      </c>
    </row>
    <row r="43" customFormat="false" ht="15" hidden="false" customHeight="false" outlineLevel="0" collapsed="false">
      <c r="A43" s="1" t="s">
        <v>107</v>
      </c>
      <c r="G43" s="1" t="s">
        <v>107</v>
      </c>
    </row>
    <row r="45" customFormat="false" ht="15" hidden="false" customHeight="false" outlineLevel="0" collapsed="false">
      <c r="K45" s="26"/>
    </row>
    <row r="64" customFormat="false" ht="15" hidden="false" customHeight="false" outlineLevel="0" collapsed="false">
      <c r="A64" s="1" t="s">
        <v>108</v>
      </c>
      <c r="B64" s="27"/>
      <c r="C64" s="27" t="n">
        <f aca="false">C41-C5-C6-C7-C8-C9-C10-C11-C12-C13-C14</f>
        <v>3528.98</v>
      </c>
      <c r="D64" s="27"/>
      <c r="G64" s="1" t="s">
        <v>108</v>
      </c>
      <c r="H64" s="27"/>
      <c r="I64" s="27" t="n">
        <f aca="false">I41-I5-I6-I7-I8-I9-I10-I11-I12-I13-I14</f>
        <v>2231.41</v>
      </c>
      <c r="J64" s="27"/>
    </row>
  </sheetData>
  <mergeCells count="2">
    <mergeCell ref="A2:E2"/>
    <mergeCell ref="G2:K2"/>
  </mergeCells>
  <conditionalFormatting sqref="J35:J41">
    <cfRule type="cellIs" priority="2" operator="greaterThan" aboveAverage="0" equalAverage="0" bottom="0" percent="0" rank="0" text="" dxfId="6">
      <formula>0</formula>
    </cfRule>
    <cfRule type="cellIs" priority="3" operator="lessThan" aboveAverage="0" equalAverage="0" bottom="0" percent="0" rank="0" text="" dxfId="7">
      <formula>0</formula>
    </cfRule>
    <cfRule type="cellIs" priority="4" operator="greaterThan" aboveAverage="0" equalAverage="0" bottom="0" percent="0" rank="0" text="" dxfId="8">
      <formula>0</formula>
    </cfRule>
  </conditionalFormatting>
  <conditionalFormatting sqref="D35:D41">
    <cfRule type="cellIs" priority="5" operator="greaterThan" aboveAverage="0" equalAverage="0" bottom="0" percent="0" rank="0" text="" dxfId="9">
      <formula>0</formula>
    </cfRule>
    <cfRule type="cellIs" priority="6" operator="lessThan" aboveAverage="0" equalAverage="0" bottom="0" percent="0" rank="0" text="" dxfId="10">
      <formula>0</formula>
    </cfRule>
    <cfRule type="cellIs" priority="7" operator="greaterThan" aboveAverage="0" equalAverage="0" bottom="0" percent="0" rank="0" text="" dxfId="11">
      <formula>0</formula>
    </cfRule>
  </conditionalFormatting>
  <conditionalFormatting sqref="D5:D34">
    <cfRule type="cellIs" priority="8" operator="greaterThan" aboveAverage="0" equalAverage="0" bottom="0" percent="0" rank="0" text="" dxfId="12">
      <formula>0</formula>
    </cfRule>
    <cfRule type="cellIs" priority="9" operator="lessThan" aboveAverage="0" equalAverage="0" bottom="0" percent="0" rank="0" text="" dxfId="13">
      <formula>0</formula>
    </cfRule>
    <cfRule type="cellIs" priority="10" operator="greaterThan" aboveAverage="0" equalAverage="0" bottom="0" percent="0" rank="0" text="" dxfId="14">
      <formula>0</formula>
    </cfRule>
  </conditionalFormatting>
  <conditionalFormatting sqref="J5:J34">
    <cfRule type="cellIs" priority="11" operator="greaterThan" aboveAverage="0" equalAverage="0" bottom="0" percent="0" rank="0" text="" dxfId="15">
      <formula>0</formula>
    </cfRule>
    <cfRule type="cellIs" priority="12" operator="lessThan" aboveAverage="0" equalAverage="0" bottom="0" percent="0" rank="0" text="" dxfId="16">
      <formula>0</formula>
    </cfRule>
    <cfRule type="cellIs" priority="13" operator="greaterThan" aboveAverage="0" equalAverage="0" bottom="0" percent="0" rank="0" text="" dxfId="17">
      <formula>0</formula>
    </cfRule>
  </conditionalFormatting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&amp;CRanking de países</oddHeader>
    <oddFooter/>
  </headerFooter>
  <rowBreaks count="1" manualBreakCount="1">
    <brk id="44" man="true" max="16383" min="0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N21" activeCellId="0" sqref="N21"/>
    </sheetView>
  </sheetViews>
  <sheetFormatPr defaultColWidth="10.54296875" defaultRowHeight="15" customHeight="true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1" width="38.42"/>
    <col collapsed="false" customWidth="true" hidden="false" outlineLevel="0" max="4" min="3" style="1" width="14"/>
    <col collapsed="false" customWidth="true" hidden="false" outlineLevel="0" max="6" min="5" style="1" width="14.42"/>
    <col collapsed="false" customWidth="true" hidden="false" outlineLevel="0" max="7" min="7" style="1" width="13"/>
    <col collapsed="false" customWidth="true" hidden="false" outlineLevel="0" max="8" min="8" style="1" width="12.42"/>
    <col collapsed="false" customWidth="true" hidden="false" outlineLevel="0" max="9" min="9" style="1" width="12"/>
    <col collapsed="false" customWidth="true" hidden="false" outlineLevel="0" max="10" min="10" style="1" width="13.15"/>
  </cols>
  <sheetData>
    <row r="1" customFormat="false" ht="15" hidden="false" customHeight="false" outlineLevel="0" collapsed="false">
      <c r="A1" s="12" t="s">
        <v>109</v>
      </c>
    </row>
    <row r="2" customFormat="false" ht="15" hidden="false" customHeight="false" outlineLevel="0" collapsed="false"/>
    <row r="3" customFormat="false" ht="15" hidden="false" customHeight="false" outlineLevel="0" collapsed="false">
      <c r="A3" s="13" t="s">
        <v>110</v>
      </c>
    </row>
    <row r="5" customFormat="false" ht="15" hidden="false" customHeight="true" outlineLevel="0" collapsed="false">
      <c r="A5" s="72" t="s">
        <v>111</v>
      </c>
      <c r="B5" s="73" t="s">
        <v>112</v>
      </c>
      <c r="C5" s="16" t="s">
        <v>113</v>
      </c>
      <c r="D5" s="16"/>
      <c r="E5" s="16" t="s">
        <v>114</v>
      </c>
      <c r="F5" s="16"/>
      <c r="G5" s="17" t="s">
        <v>115</v>
      </c>
    </row>
    <row r="6" customFormat="false" ht="15" hidden="false" customHeight="false" outlineLevel="0" collapsed="false">
      <c r="A6" s="72"/>
      <c r="B6" s="73"/>
      <c r="C6" s="74" t="s">
        <v>116</v>
      </c>
      <c r="D6" s="74" t="s">
        <v>44</v>
      </c>
      <c r="E6" s="74" t="s">
        <v>116</v>
      </c>
      <c r="F6" s="74" t="s">
        <v>44</v>
      </c>
      <c r="G6" s="17"/>
    </row>
    <row r="7" customFormat="false" ht="15" hidden="false" customHeight="false" outlineLevel="0" collapsed="false">
      <c r="A7" s="75" t="n">
        <v>15</v>
      </c>
      <c r="B7" s="23" t="s">
        <v>117</v>
      </c>
      <c r="C7" s="23" t="n">
        <v>4867765.65</v>
      </c>
      <c r="D7" s="23" t="n">
        <v>4254993.55</v>
      </c>
      <c r="E7" s="23" t="n">
        <v>2361948.07</v>
      </c>
      <c r="F7" s="23" t="n">
        <v>2037844.52</v>
      </c>
      <c r="G7" s="76" t="n">
        <f aca="false">D7-F7</f>
        <v>2217149.03</v>
      </c>
      <c r="H7" s="77"/>
      <c r="I7" s="78"/>
      <c r="J7" s="79"/>
      <c r="K7" s="27"/>
    </row>
    <row r="8" customFormat="false" ht="15" hidden="false" customHeight="false" outlineLevel="0" collapsed="false">
      <c r="A8" s="75" t="n">
        <v>7</v>
      </c>
      <c r="B8" s="23" t="s">
        <v>118</v>
      </c>
      <c r="C8" s="23" t="n">
        <v>3681283.49</v>
      </c>
      <c r="D8" s="23" t="n">
        <v>3788941.74</v>
      </c>
      <c r="E8" s="23" t="n">
        <v>400044</v>
      </c>
      <c r="F8" s="23" t="n">
        <v>379637.96</v>
      </c>
      <c r="G8" s="76" t="n">
        <f aca="false">D8-F8</f>
        <v>3409303.78</v>
      </c>
      <c r="H8" s="77"/>
      <c r="I8" s="78"/>
      <c r="J8" s="80"/>
      <c r="K8" s="27"/>
    </row>
    <row r="9" customFormat="false" ht="15" hidden="false" customHeight="false" outlineLevel="0" collapsed="false">
      <c r="A9" s="75" t="n">
        <v>8</v>
      </c>
      <c r="B9" s="23" t="s">
        <v>119</v>
      </c>
      <c r="C9" s="23" t="n">
        <v>2768992.71</v>
      </c>
      <c r="D9" s="23" t="n">
        <v>3053591.46</v>
      </c>
      <c r="E9" s="23" t="n">
        <v>977093.95</v>
      </c>
      <c r="F9" s="23" t="n">
        <v>1036049.77</v>
      </c>
      <c r="G9" s="76" t="n">
        <f aca="false">D9-F9</f>
        <v>2017541.69</v>
      </c>
      <c r="H9" s="77"/>
      <c r="I9" s="78"/>
      <c r="J9" s="79"/>
      <c r="K9" s="27"/>
    </row>
    <row r="10" customFormat="false" ht="15" hidden="false" customHeight="false" outlineLevel="0" collapsed="false">
      <c r="A10" s="75" t="n">
        <v>20</v>
      </c>
      <c r="B10" s="23" t="s">
        <v>120</v>
      </c>
      <c r="C10" s="23" t="n">
        <v>822738.22</v>
      </c>
      <c r="D10" s="23" t="n">
        <v>805757.21</v>
      </c>
      <c r="E10" s="23" t="n">
        <v>133370.3</v>
      </c>
      <c r="F10" s="23" t="n">
        <v>164403.45</v>
      </c>
      <c r="G10" s="76" t="n">
        <f aca="false">D10-F10</f>
        <v>641353.76</v>
      </c>
      <c r="H10" s="77"/>
      <c r="I10" s="78"/>
      <c r="J10" s="80"/>
      <c r="K10" s="27"/>
    </row>
    <row r="11" customFormat="false" ht="15" hidden="false" customHeight="false" outlineLevel="0" collapsed="false">
      <c r="A11" s="75" t="n">
        <v>2</v>
      </c>
      <c r="B11" s="23" t="s">
        <v>121</v>
      </c>
      <c r="C11" s="23" t="n">
        <v>433965.83</v>
      </c>
      <c r="D11" s="23" t="n">
        <v>457194.11</v>
      </c>
      <c r="E11" s="23" t="n">
        <v>144842.17</v>
      </c>
      <c r="F11" s="23" t="n">
        <v>170448.83</v>
      </c>
      <c r="G11" s="76" t="n">
        <f aca="false">D11-F11</f>
        <v>286745.28</v>
      </c>
      <c r="H11" s="77"/>
      <c r="I11" s="78"/>
      <c r="J11" s="79"/>
      <c r="K11" s="81"/>
    </row>
    <row r="12" customFormat="false" ht="15" hidden="false" customHeight="false" outlineLevel="0" collapsed="false">
      <c r="A12" s="75" t="n">
        <v>3</v>
      </c>
      <c r="B12" s="23" t="s">
        <v>122</v>
      </c>
      <c r="C12" s="23" t="n">
        <v>373601.44</v>
      </c>
      <c r="D12" s="23" t="n">
        <v>448938.76</v>
      </c>
      <c r="E12" s="23" t="n">
        <v>772716.65</v>
      </c>
      <c r="F12" s="23" t="n">
        <v>808002.16</v>
      </c>
      <c r="G12" s="76" t="n">
        <f aca="false">D12-F12</f>
        <v>-359063.4</v>
      </c>
      <c r="H12" s="77"/>
      <c r="I12" s="78"/>
      <c r="J12" s="79"/>
      <c r="K12" s="82"/>
    </row>
    <row r="13" customFormat="false" ht="15" hidden="false" customHeight="false" outlineLevel="0" collapsed="false">
      <c r="A13" s="75" t="n">
        <v>22</v>
      </c>
      <c r="B13" s="23" t="s">
        <v>123</v>
      </c>
      <c r="C13" s="23" t="n">
        <v>381184.94</v>
      </c>
      <c r="D13" s="23" t="n">
        <v>375197.09</v>
      </c>
      <c r="E13" s="23" t="n">
        <v>236830.05</v>
      </c>
      <c r="F13" s="23" t="n">
        <v>262558.2</v>
      </c>
      <c r="G13" s="76" t="n">
        <f aca="false">D13-F13</f>
        <v>112638.89</v>
      </c>
      <c r="H13" s="77"/>
      <c r="I13" s="78"/>
      <c r="J13" s="80"/>
      <c r="K13" s="27"/>
    </row>
    <row r="14" customFormat="false" ht="15" hidden="false" customHeight="false" outlineLevel="0" collapsed="false">
      <c r="A14" s="75" t="n">
        <v>21</v>
      </c>
      <c r="B14" s="23" t="s">
        <v>124</v>
      </c>
      <c r="C14" s="23" t="n">
        <v>233779.2</v>
      </c>
      <c r="D14" s="23" t="n">
        <v>232400.02</v>
      </c>
      <c r="E14" s="23" t="n">
        <v>77848.36</v>
      </c>
      <c r="F14" s="23" t="n">
        <v>91323.57</v>
      </c>
      <c r="G14" s="76" t="n">
        <f aca="false">D14-F14</f>
        <v>141076.45</v>
      </c>
      <c r="H14" s="77"/>
      <c r="I14" s="78"/>
      <c r="J14" s="80"/>
      <c r="K14" s="27"/>
    </row>
    <row r="15" customFormat="false" ht="15" hidden="false" customHeight="false" outlineLevel="0" collapsed="false">
      <c r="A15" s="75" t="n">
        <v>6</v>
      </c>
      <c r="B15" s="23" t="s">
        <v>125</v>
      </c>
      <c r="C15" s="23" t="n">
        <v>181166.66</v>
      </c>
      <c r="D15" s="23" t="n">
        <v>190607.74</v>
      </c>
      <c r="E15" s="23" t="n">
        <v>49764.62</v>
      </c>
      <c r="F15" s="23" t="n">
        <v>58766.2</v>
      </c>
      <c r="G15" s="76" t="n">
        <f aca="false">D15-F15</f>
        <v>131841.54</v>
      </c>
      <c r="H15" s="77"/>
      <c r="I15" s="78"/>
      <c r="J15" s="80"/>
      <c r="K15" s="27"/>
    </row>
    <row r="16" customFormat="false" ht="15" hidden="false" customHeight="false" outlineLevel="0" collapsed="false">
      <c r="A16" s="75" t="n">
        <v>12</v>
      </c>
      <c r="B16" s="23" t="s">
        <v>126</v>
      </c>
      <c r="C16" s="23" t="n">
        <v>131745.64</v>
      </c>
      <c r="D16" s="23" t="n">
        <v>164884.68</v>
      </c>
      <c r="E16" s="23" t="n">
        <v>267050.73</v>
      </c>
      <c r="F16" s="23" t="n">
        <v>194686.55</v>
      </c>
      <c r="G16" s="76" t="n">
        <f aca="false">D16-F16</f>
        <v>-29801.87</v>
      </c>
      <c r="H16" s="77"/>
      <c r="I16" s="78"/>
      <c r="J16" s="80"/>
      <c r="K16" s="27"/>
    </row>
    <row r="17" customFormat="false" ht="15" hidden="false" customHeight="false" outlineLevel="0" collapsed="false">
      <c r="A17" s="75" t="n">
        <v>19</v>
      </c>
      <c r="B17" s="23" t="s">
        <v>127</v>
      </c>
      <c r="C17" s="23" t="n">
        <v>115016.77</v>
      </c>
      <c r="D17" s="23" t="n">
        <v>142321.67</v>
      </c>
      <c r="E17" s="23" t="n">
        <v>131477.77</v>
      </c>
      <c r="F17" s="23" t="n">
        <v>146610.61</v>
      </c>
      <c r="G17" s="76" t="n">
        <f aca="false">D17-F17</f>
        <v>-4288.93999999997</v>
      </c>
      <c r="H17" s="77"/>
      <c r="I17" s="78"/>
      <c r="J17" s="79"/>
      <c r="K17" s="27"/>
    </row>
    <row r="18" customFormat="false" ht="15" hidden="false" customHeight="false" outlineLevel="0" collapsed="false">
      <c r="A18" s="75" t="n">
        <v>10</v>
      </c>
      <c r="B18" s="23" t="s">
        <v>128</v>
      </c>
      <c r="C18" s="23" t="n">
        <v>186005.3</v>
      </c>
      <c r="D18" s="23" t="n">
        <v>130188.16</v>
      </c>
      <c r="E18" s="23" t="n">
        <v>430737.31</v>
      </c>
      <c r="F18" s="23" t="n">
        <v>340650.01</v>
      </c>
      <c r="G18" s="76" t="n">
        <f aca="false">D18-F18</f>
        <v>-210461.85</v>
      </c>
      <c r="H18" s="77"/>
      <c r="I18" s="78"/>
      <c r="J18" s="80"/>
      <c r="K18" s="27"/>
    </row>
    <row r="19" customFormat="false" ht="15" hidden="false" customHeight="false" outlineLevel="0" collapsed="false">
      <c r="A19" s="75" t="n">
        <v>4</v>
      </c>
      <c r="B19" s="23" t="s">
        <v>129</v>
      </c>
      <c r="C19" s="23" t="n">
        <v>112900</v>
      </c>
      <c r="D19" s="23" t="n">
        <v>112134.97</v>
      </c>
      <c r="E19" s="23" t="n">
        <v>171062.28</v>
      </c>
      <c r="F19" s="23" t="n">
        <v>187216.48</v>
      </c>
      <c r="G19" s="76" t="n">
        <f aca="false">D19-F19</f>
        <v>-75081.51</v>
      </c>
      <c r="H19" s="77"/>
      <c r="I19" s="78"/>
      <c r="J19" s="79"/>
      <c r="K19" s="27"/>
    </row>
    <row r="20" customFormat="false" ht="15" hidden="false" customHeight="false" outlineLevel="0" collapsed="false">
      <c r="A20" s="75" t="n">
        <v>24</v>
      </c>
      <c r="B20" s="23" t="s">
        <v>130</v>
      </c>
      <c r="C20" s="23" t="n">
        <v>65936.67</v>
      </c>
      <c r="D20" s="23" t="n">
        <v>82639.21</v>
      </c>
      <c r="E20" s="23" t="n">
        <v>87760.46</v>
      </c>
      <c r="F20" s="23" t="n">
        <v>112062.74</v>
      </c>
      <c r="G20" s="76" t="n">
        <f aca="false">D20-F20</f>
        <v>-29423.53</v>
      </c>
      <c r="H20" s="77"/>
      <c r="I20" s="78"/>
      <c r="J20" s="80"/>
      <c r="K20" s="27"/>
    </row>
    <row r="21" customFormat="false" ht="15" hidden="false" customHeight="false" outlineLevel="0" collapsed="false">
      <c r="A21" s="75" t="n">
        <v>16</v>
      </c>
      <c r="B21" s="23" t="s">
        <v>131</v>
      </c>
      <c r="C21" s="23" t="n">
        <v>50407.9</v>
      </c>
      <c r="D21" s="23" t="n">
        <v>57713.08</v>
      </c>
      <c r="E21" s="23" t="n">
        <v>105539.27</v>
      </c>
      <c r="F21" s="23" t="n">
        <v>122506.66</v>
      </c>
      <c r="G21" s="76" t="n">
        <f aca="false">D21-F21</f>
        <v>-64793.58</v>
      </c>
      <c r="H21" s="77"/>
      <c r="I21" s="78"/>
      <c r="J21" s="80"/>
      <c r="K21" s="27"/>
    </row>
    <row r="22" customFormat="false" ht="15" hidden="false" customHeight="false" outlineLevel="0" collapsed="false">
      <c r="A22" s="75" t="n">
        <v>1</v>
      </c>
      <c r="B22" s="23" t="s">
        <v>132</v>
      </c>
      <c r="C22" s="23" t="n">
        <v>59275</v>
      </c>
      <c r="D22" s="23" t="n">
        <v>57475.3</v>
      </c>
      <c r="E22" s="23" t="n">
        <v>50363.37</v>
      </c>
      <c r="F22" s="23" t="n">
        <v>53951.26</v>
      </c>
      <c r="G22" s="76" t="n">
        <f aca="false">D22-F22</f>
        <v>3524.04</v>
      </c>
      <c r="H22" s="77"/>
      <c r="I22" s="78"/>
      <c r="J22" s="80"/>
      <c r="K22" s="27"/>
    </row>
    <row r="23" customFormat="false" ht="15" hidden="false" customHeight="false" outlineLevel="0" collapsed="false">
      <c r="A23" s="75" t="n">
        <v>23</v>
      </c>
      <c r="B23" s="23" t="s">
        <v>133</v>
      </c>
      <c r="C23" s="23" t="n">
        <v>54826.94</v>
      </c>
      <c r="D23" s="23" t="n">
        <v>52134.19</v>
      </c>
      <c r="E23" s="23" t="n">
        <v>362194.12</v>
      </c>
      <c r="F23" s="23" t="n">
        <v>269916.45</v>
      </c>
      <c r="G23" s="76" t="n">
        <f aca="false">D23-F23</f>
        <v>-217782.26</v>
      </c>
      <c r="H23" s="77"/>
      <c r="I23" s="78"/>
      <c r="J23" s="79"/>
      <c r="K23" s="27"/>
    </row>
    <row r="24" customFormat="false" ht="15" hidden="false" customHeight="false" outlineLevel="0" collapsed="false">
      <c r="A24" s="75" t="n">
        <v>11</v>
      </c>
      <c r="B24" s="23" t="s">
        <v>134</v>
      </c>
      <c r="C24" s="23" t="n">
        <v>38335.99</v>
      </c>
      <c r="D24" s="23" t="n">
        <v>50802.32</v>
      </c>
      <c r="E24" s="23" t="n">
        <v>11877.06</v>
      </c>
      <c r="F24" s="23" t="n">
        <v>13209.42</v>
      </c>
      <c r="G24" s="76" t="n">
        <f aca="false">D24-F24</f>
        <v>37592.9</v>
      </c>
      <c r="H24" s="77"/>
      <c r="I24" s="78"/>
      <c r="J24" s="80"/>
      <c r="K24" s="79"/>
    </row>
    <row r="25" customFormat="false" ht="15" hidden="false" customHeight="false" outlineLevel="0" collapsed="false">
      <c r="A25" s="75" t="n">
        <v>9</v>
      </c>
      <c r="B25" s="23" t="s">
        <v>135</v>
      </c>
      <c r="C25" s="23" t="n">
        <v>36838.24</v>
      </c>
      <c r="D25" s="23" t="n">
        <v>41774.01</v>
      </c>
      <c r="E25" s="23" t="n">
        <v>186688.4</v>
      </c>
      <c r="F25" s="23" t="n">
        <v>164779.11</v>
      </c>
      <c r="G25" s="76" t="n">
        <f aca="false">D25-F25</f>
        <v>-123005.1</v>
      </c>
      <c r="H25" s="77"/>
      <c r="I25" s="78"/>
      <c r="J25" s="80"/>
      <c r="K25" s="27"/>
    </row>
    <row r="26" customFormat="false" ht="15" hidden="false" customHeight="false" outlineLevel="0" collapsed="false">
      <c r="A26" s="75" t="n">
        <v>17</v>
      </c>
      <c r="B26" s="23" t="s">
        <v>136</v>
      </c>
      <c r="C26" s="23" t="n">
        <v>33514.01</v>
      </c>
      <c r="D26" s="23" t="n">
        <v>27753.76</v>
      </c>
      <c r="E26" s="23" t="n">
        <v>132961.89</v>
      </c>
      <c r="F26" s="23" t="n">
        <v>78461.55</v>
      </c>
      <c r="G26" s="76" t="n">
        <f aca="false">D26-F26</f>
        <v>-50707.79</v>
      </c>
      <c r="H26" s="77"/>
      <c r="I26" s="78"/>
      <c r="J26" s="80"/>
      <c r="K26" s="27"/>
    </row>
    <row r="27" customFormat="false" ht="15" hidden="false" customHeight="false" outlineLevel="0" collapsed="false">
      <c r="A27" s="75" t="n">
        <v>18</v>
      </c>
      <c r="B27" s="23" t="s">
        <v>137</v>
      </c>
      <c r="C27" s="23" t="n">
        <v>16991.51</v>
      </c>
      <c r="D27" s="23" t="n">
        <v>20421.82</v>
      </c>
      <c r="E27" s="23" t="n">
        <v>53687.16</v>
      </c>
      <c r="F27" s="23" t="n">
        <v>75388.99</v>
      </c>
      <c r="G27" s="76" t="n">
        <f aca="false">D27-F27</f>
        <v>-54967.17</v>
      </c>
      <c r="H27" s="77"/>
      <c r="I27" s="78"/>
      <c r="J27" s="79"/>
      <c r="K27" s="27"/>
    </row>
    <row r="28" customFormat="false" ht="15" hidden="false" customHeight="false" outlineLevel="0" collapsed="false">
      <c r="A28" s="75" t="n">
        <v>5</v>
      </c>
      <c r="B28" s="23" t="s">
        <v>138</v>
      </c>
      <c r="C28" s="23" t="n">
        <v>18053.6</v>
      </c>
      <c r="D28" s="23" t="n">
        <v>20185.96</v>
      </c>
      <c r="E28" s="23" t="n">
        <v>14688.03</v>
      </c>
      <c r="F28" s="23" t="n">
        <v>16431.84</v>
      </c>
      <c r="G28" s="76" t="n">
        <f aca="false">D28-F28</f>
        <v>3754.12</v>
      </c>
      <c r="H28" s="77"/>
      <c r="I28" s="78"/>
      <c r="J28" s="80"/>
      <c r="K28" s="27"/>
    </row>
    <row r="29" customFormat="false" ht="15" hidden="false" customHeight="false" outlineLevel="0" collapsed="false">
      <c r="A29" s="75" t="n">
        <v>13</v>
      </c>
      <c r="B29" s="23" t="s">
        <v>139</v>
      </c>
      <c r="C29" s="23" t="n">
        <v>11784.18</v>
      </c>
      <c r="D29" s="23" t="n">
        <v>9579.4</v>
      </c>
      <c r="E29" s="23" t="n">
        <v>15610.74</v>
      </c>
      <c r="F29" s="23" t="n">
        <v>14943.61</v>
      </c>
      <c r="G29" s="76" t="n">
        <f aca="false">D29-F29</f>
        <v>-5364.21</v>
      </c>
      <c r="H29" s="77"/>
      <c r="I29" s="78"/>
      <c r="J29" s="80"/>
      <c r="K29" s="27"/>
    </row>
    <row r="30" customFormat="false" ht="15" hidden="false" customHeight="false" outlineLevel="0" collapsed="false">
      <c r="A30" s="75" t="n">
        <v>14</v>
      </c>
      <c r="B30" s="23" t="s">
        <v>140</v>
      </c>
      <c r="C30" s="23" t="n">
        <v>5660.41</v>
      </c>
      <c r="D30" s="23" t="n">
        <v>3904.15</v>
      </c>
      <c r="E30" s="23" t="n">
        <v>1031.38</v>
      </c>
      <c r="F30" s="23" t="n">
        <v>4191.7</v>
      </c>
      <c r="G30" s="76" t="n">
        <f aca="false">D30-F30</f>
        <v>-287.55</v>
      </c>
      <c r="H30" s="77"/>
      <c r="I30" s="78"/>
      <c r="J30" s="80"/>
      <c r="K30" s="27"/>
    </row>
    <row r="31" customFormat="false" ht="15" hidden="false" customHeight="false" outlineLevel="0" collapsed="false">
      <c r="A31" s="83"/>
      <c r="B31" s="84" t="s">
        <v>141</v>
      </c>
      <c r="C31" s="85" t="n">
        <f aca="false">'Export-Import Provincias'!F16</f>
        <v>14468965.26</v>
      </c>
      <c r="D31" s="85" t="n">
        <f aca="false">'Export-Import Provincias'!H16</f>
        <v>14283786.23</v>
      </c>
      <c r="E31" s="85" t="n">
        <f aca="false">'Export-Import Provincias'!F52</f>
        <v>6528844.99</v>
      </c>
      <c r="F31" s="85" t="n">
        <f aca="false">'Export-Import Provincias'!H52</f>
        <v>5941299.47</v>
      </c>
      <c r="G31" s="86" t="n">
        <f aca="false">D31-F31</f>
        <v>8342486.76</v>
      </c>
    </row>
    <row r="32" customFormat="false" ht="15" hidden="false" customHeight="false" outlineLevel="0" collapsed="false">
      <c r="A32" s="87"/>
      <c r="B32" s="88" t="s">
        <v>142</v>
      </c>
      <c r="C32" s="29" t="n">
        <v>36802009.48</v>
      </c>
      <c r="D32" s="29" t="n">
        <v>37109820.55</v>
      </c>
      <c r="E32" s="29" t="n">
        <v>37890329.91</v>
      </c>
      <c r="F32" s="29" t="n">
        <v>36245357.87</v>
      </c>
      <c r="G32" s="89" t="n">
        <f aca="false">D32-F32</f>
        <v>864462.68</v>
      </c>
    </row>
    <row r="33" customFormat="false" ht="15" hidden="false" customHeight="false" outlineLevel="0" collapsed="false">
      <c r="A33" s="14" t="s">
        <v>106</v>
      </c>
      <c r="B33" s="14"/>
      <c r="C33" s="27"/>
    </row>
    <row r="34" customFormat="false" ht="15" hidden="false" customHeight="false" outlineLevel="0" collapsed="false">
      <c r="A34" s="1" t="s">
        <v>107</v>
      </c>
      <c r="B34" s="14"/>
    </row>
    <row r="35" customFormat="false" ht="15" hidden="false" customHeight="false" outlineLevel="0" collapsed="false">
      <c r="A35" s="1" t="s">
        <v>143</v>
      </c>
    </row>
    <row r="36" customFormat="false" ht="15" hidden="false" customHeight="true" outlineLevel="0" collapsed="false">
      <c r="A36" s="90" t="s">
        <v>144</v>
      </c>
      <c r="B36" s="90"/>
      <c r="C36" s="90"/>
      <c r="D36" s="90"/>
      <c r="E36" s="90"/>
      <c r="F36" s="90"/>
      <c r="G36" s="90"/>
    </row>
    <row r="37" customFormat="false" ht="15" hidden="false" customHeight="false" outlineLevel="0" collapsed="false">
      <c r="A37" s="90"/>
      <c r="B37" s="90"/>
      <c r="C37" s="90"/>
      <c r="D37" s="90"/>
      <c r="E37" s="90"/>
      <c r="F37" s="90"/>
      <c r="G37" s="90"/>
    </row>
  </sheetData>
  <mergeCells count="6">
    <mergeCell ref="A5:A6"/>
    <mergeCell ref="B5:B6"/>
    <mergeCell ref="C5:D5"/>
    <mergeCell ref="E5:F5"/>
    <mergeCell ref="G5:G6"/>
    <mergeCell ref="A36:G37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&amp;CRanking de capítulos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Y5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34" activeCellId="0" sqref="I34"/>
    </sheetView>
  </sheetViews>
  <sheetFormatPr defaultColWidth="10.5429687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45.43"/>
    <col collapsed="false" customWidth="true" hidden="false" outlineLevel="0" max="3" min="3" style="1" width="12.42"/>
    <col collapsed="false" customWidth="true" hidden="false" outlineLevel="0" max="4" min="4" style="1" width="13.42"/>
    <col collapsed="false" customWidth="true" hidden="false" outlineLevel="0" max="5" min="5" style="1" width="14.57"/>
    <col collapsed="false" customWidth="true" hidden="false" outlineLevel="0" max="6" min="6" style="1" width="15.42"/>
    <col collapsed="false" customWidth="true" hidden="false" outlineLevel="0" max="7" min="7" style="1" width="4.71"/>
    <col collapsed="false" customWidth="true" hidden="false" outlineLevel="0" max="8" min="8" style="1" width="4.86"/>
    <col collapsed="false" customWidth="true" hidden="false" outlineLevel="0" max="9" min="9" style="1" width="11.29"/>
    <col collapsed="false" customWidth="true" hidden="false" outlineLevel="0" max="10" min="10" style="1" width="45.43"/>
    <col collapsed="false" customWidth="true" hidden="false" outlineLevel="0" max="11" min="11" style="1" width="14"/>
    <col collapsed="false" customWidth="true" hidden="false" outlineLevel="0" max="13" min="12" style="1" width="14.42"/>
    <col collapsed="false" customWidth="true" hidden="false" outlineLevel="0" max="14" min="14" style="1" width="15.29"/>
    <col collapsed="false" customWidth="true" hidden="false" outlineLevel="0" max="15" min="15" style="1" width="10.42"/>
    <col collapsed="false" customWidth="true" hidden="false" outlineLevel="0" max="17" min="17" style="1" width="12.71"/>
  </cols>
  <sheetData>
    <row r="1" customFormat="false" ht="15" hidden="false" customHeight="false" outlineLevel="0" collapsed="false">
      <c r="A1" s="91" t="s">
        <v>145</v>
      </c>
      <c r="I1" s="91" t="s">
        <v>146</v>
      </c>
    </row>
    <row r="2" customFormat="false" ht="9.75" hidden="false" customHeight="true" outlineLevel="0" collapsed="false">
      <c r="I2" s="92"/>
    </row>
    <row r="3" customFormat="false" ht="30.75" hidden="false" customHeight="true" outlineLevel="0" collapsed="false">
      <c r="A3" s="93" t="s">
        <v>147</v>
      </c>
      <c r="B3" s="93"/>
      <c r="C3" s="93"/>
      <c r="D3" s="93"/>
      <c r="E3" s="93"/>
      <c r="F3" s="93"/>
      <c r="I3" s="93" t="s">
        <v>148</v>
      </c>
      <c r="J3" s="93"/>
      <c r="K3" s="93"/>
      <c r="L3" s="93"/>
      <c r="M3" s="93"/>
      <c r="N3" s="93"/>
    </row>
    <row r="4" customFormat="false" ht="7.5" hidden="false" customHeight="true" outlineLevel="0" collapsed="false">
      <c r="B4" s="14"/>
      <c r="I4" s="1" t="s">
        <v>149</v>
      </c>
    </row>
    <row r="5" customFormat="false" ht="22.5" hidden="false" customHeight="true" outlineLevel="0" collapsed="false">
      <c r="B5" s="94" t="s">
        <v>150</v>
      </c>
      <c r="C5" s="94"/>
      <c r="D5" s="94"/>
      <c r="E5" s="94"/>
      <c r="F5" s="94"/>
      <c r="J5" s="95" t="s">
        <v>151</v>
      </c>
      <c r="K5" s="95"/>
      <c r="L5" s="95"/>
      <c r="M5" s="95"/>
      <c r="N5" s="95"/>
    </row>
    <row r="6" customFormat="false" ht="93.75" hidden="false" customHeight="true" outlineLevel="0" collapsed="false">
      <c r="A6" s="96" t="s">
        <v>152</v>
      </c>
      <c r="B6" s="73" t="s">
        <v>153</v>
      </c>
      <c r="C6" s="97" t="s">
        <v>154</v>
      </c>
      <c r="D6" s="97" t="s">
        <v>155</v>
      </c>
      <c r="E6" s="98" t="s">
        <v>156</v>
      </c>
      <c r="F6" s="99" t="s">
        <v>157</v>
      </c>
      <c r="I6" s="100" t="s">
        <v>152</v>
      </c>
      <c r="J6" s="101" t="s">
        <v>153</v>
      </c>
      <c r="K6" s="102" t="s">
        <v>158</v>
      </c>
      <c r="L6" s="102" t="s">
        <v>159</v>
      </c>
      <c r="M6" s="102" t="s">
        <v>156</v>
      </c>
      <c r="N6" s="103" t="s">
        <v>160</v>
      </c>
    </row>
    <row r="7" customFormat="false" ht="20.85" hidden="false" customHeight="false" outlineLevel="0" collapsed="false">
      <c r="A7" s="104" t="n">
        <v>1</v>
      </c>
      <c r="B7" s="105" t="s">
        <v>161</v>
      </c>
      <c r="C7" s="23" t="n">
        <v>2223260.29</v>
      </c>
      <c r="D7" s="106" t="n">
        <v>2700743.34</v>
      </c>
      <c r="E7" s="107" t="n">
        <f aca="false">(C7/D7)-1</f>
        <v>-0.176796899923115</v>
      </c>
      <c r="F7" s="108" t="n">
        <f aca="false">C7/$C$30</f>
        <v>0.155649227326752</v>
      </c>
      <c r="I7" s="104" t="n">
        <v>1</v>
      </c>
      <c r="J7" s="105" t="s">
        <v>162</v>
      </c>
      <c r="K7" s="23" t="n">
        <v>541065.59</v>
      </c>
      <c r="L7" s="106" t="n">
        <v>514966.73</v>
      </c>
      <c r="M7" s="107" t="n">
        <f aca="false">(K7/L7)-1</f>
        <v>0.050680672128081</v>
      </c>
      <c r="N7" s="108" t="n">
        <f aca="false">K7/$K$30</f>
        <v>0.082496695763668</v>
      </c>
      <c r="R7" s="27"/>
    </row>
    <row r="8" customFormat="false" ht="20.85" hidden="false" customHeight="false" outlineLevel="0" collapsed="false">
      <c r="A8" s="104" t="n">
        <v>2</v>
      </c>
      <c r="B8" s="105" t="s">
        <v>163</v>
      </c>
      <c r="C8" s="23" t="n">
        <v>981441.51</v>
      </c>
      <c r="D8" s="106" t="n">
        <v>875172.53</v>
      </c>
      <c r="E8" s="107" t="n">
        <f aca="false">(C8/D8)-1</f>
        <v>0.121426320362226</v>
      </c>
      <c r="F8" s="108" t="n">
        <f aca="false">C8/$C$30</f>
        <v>0.0687101790937402</v>
      </c>
      <c r="I8" s="104" t="n">
        <v>2</v>
      </c>
      <c r="J8" s="105" t="s">
        <v>161</v>
      </c>
      <c r="K8" s="23" t="n">
        <v>467781.17</v>
      </c>
      <c r="L8" s="106" t="n">
        <v>324643.31</v>
      </c>
      <c r="M8" s="107" t="n">
        <f aca="false">(K8/L8)-1</f>
        <v>0.440908084629867</v>
      </c>
      <c r="N8" s="108" t="n">
        <f aca="false">K8/$K$30</f>
        <v>0.0713229626475834</v>
      </c>
      <c r="P8" s="27"/>
    </row>
    <row r="9" customFormat="false" ht="30.55" hidden="false" customHeight="false" outlineLevel="0" collapsed="false">
      <c r="A9" s="104" t="n">
        <v>3</v>
      </c>
      <c r="B9" s="105" t="s">
        <v>164</v>
      </c>
      <c r="C9" s="23" t="n">
        <v>822007.64</v>
      </c>
      <c r="D9" s="106" t="n">
        <v>1086294.34</v>
      </c>
      <c r="E9" s="107" t="n">
        <f aca="false">(C9/D9)-1</f>
        <v>-0.243291979225446</v>
      </c>
      <c r="F9" s="108" t="n">
        <f aca="false">C9/$C$30</f>
        <v>0.0575483017432416</v>
      </c>
      <c r="I9" s="104" t="n">
        <v>3</v>
      </c>
      <c r="J9" s="105" t="s">
        <v>163</v>
      </c>
      <c r="K9" s="23" t="n">
        <v>431683.55</v>
      </c>
      <c r="L9" s="106" t="n">
        <v>447306.2</v>
      </c>
      <c r="M9" s="107" t="n">
        <f aca="false">(K9/L9)-1</f>
        <v>-0.0349260752477834</v>
      </c>
      <c r="N9" s="108" t="n">
        <f aca="false">K9/$K$30</f>
        <v>0.0658191301548675</v>
      </c>
    </row>
    <row r="10" customFormat="false" ht="20.85" hidden="false" customHeight="false" outlineLevel="0" collapsed="false">
      <c r="A10" s="104" t="n">
        <v>4</v>
      </c>
      <c r="B10" s="105" t="s">
        <v>162</v>
      </c>
      <c r="C10" s="23" t="n">
        <v>764691.16</v>
      </c>
      <c r="D10" s="106" t="n">
        <v>663741.14</v>
      </c>
      <c r="E10" s="107" t="n">
        <f aca="false">(C10/D10)-1</f>
        <v>0.152092455802875</v>
      </c>
      <c r="F10" s="108" t="n">
        <f aca="false">C10/$C$30</f>
        <v>0.0535356065742521</v>
      </c>
      <c r="I10" s="104" t="n">
        <v>4</v>
      </c>
      <c r="J10" s="105" t="s">
        <v>165</v>
      </c>
      <c r="K10" s="23" t="n">
        <v>353166.3</v>
      </c>
      <c r="L10" s="106" t="n">
        <v>356702.59</v>
      </c>
      <c r="M10" s="107" t="n">
        <f aca="false">(K10/L10)-1</f>
        <v>-0.00991383325812134</v>
      </c>
      <c r="N10" s="108" t="n">
        <f aca="false">K10/$K$30</f>
        <v>0.0538475433358834</v>
      </c>
    </row>
    <row r="11" customFormat="false" ht="20.85" hidden="false" customHeight="false" outlineLevel="0" collapsed="false">
      <c r="A11" s="104" t="n">
        <v>5</v>
      </c>
      <c r="B11" s="105" t="s">
        <v>166</v>
      </c>
      <c r="C11" s="23" t="n">
        <v>670324.51</v>
      </c>
      <c r="D11" s="106" t="n">
        <v>609879.46</v>
      </c>
      <c r="E11" s="107" t="n">
        <f aca="false">(C11/D11)-1</f>
        <v>0.0991098306540772</v>
      </c>
      <c r="F11" s="108" t="n">
        <f aca="false">C11/$C$30</f>
        <v>0.046929049427534</v>
      </c>
      <c r="I11" s="104" t="n">
        <v>5</v>
      </c>
      <c r="J11" s="105" t="s">
        <v>167</v>
      </c>
      <c r="K11" s="23" t="n">
        <v>307933.29</v>
      </c>
      <c r="L11" s="106" t="n">
        <v>295390.64</v>
      </c>
      <c r="M11" s="107" t="n">
        <f aca="false">(K11/L11)-1</f>
        <v>0.0424612303219898</v>
      </c>
      <c r="N11" s="108" t="n">
        <f aca="false">K11/$K$30</f>
        <v>0.0469508307498086</v>
      </c>
    </row>
    <row r="12" customFormat="false" ht="30.55" hidden="false" customHeight="false" outlineLevel="0" collapsed="false">
      <c r="A12" s="104" t="n">
        <v>6</v>
      </c>
      <c r="B12" s="105" t="s">
        <v>168</v>
      </c>
      <c r="C12" s="23" t="n">
        <v>634261.87</v>
      </c>
      <c r="D12" s="106" t="n">
        <v>651873.72</v>
      </c>
      <c r="E12" s="107" t="n">
        <f aca="false">(C12/D12)-1</f>
        <v>-0.0270172726091795</v>
      </c>
      <c r="F12" s="108" t="n">
        <f aca="false">C12/$C$30</f>
        <v>0.0444043238807278</v>
      </c>
      <c r="I12" s="104" t="n">
        <v>6</v>
      </c>
      <c r="J12" s="105" t="s">
        <v>169</v>
      </c>
      <c r="K12" s="23" t="n">
        <v>278862.29</v>
      </c>
      <c r="L12" s="106"/>
      <c r="M12" s="107" t="e">
        <f aca="false">(K12/L12)-1</f>
        <v>#DIV/0!</v>
      </c>
      <c r="N12" s="108" t="n">
        <f aca="false">K12/$K$30</f>
        <v>0.0425183525311409</v>
      </c>
    </row>
    <row r="13" customFormat="false" ht="30.55" hidden="false" customHeight="false" outlineLevel="0" collapsed="false">
      <c r="A13" s="104" t="n">
        <v>7</v>
      </c>
      <c r="B13" s="105" t="s">
        <v>169</v>
      </c>
      <c r="C13" s="23" t="n">
        <v>467280.18</v>
      </c>
      <c r="D13" s="106"/>
      <c r="E13" s="107" t="e">
        <f aca="false">(C13/D13)-1</f>
        <v>#DIV/0!</v>
      </c>
      <c r="F13" s="108" t="n">
        <f aca="false">C13/$C$30</f>
        <v>0.0327140278127783</v>
      </c>
      <c r="I13" s="104" t="n">
        <v>7</v>
      </c>
      <c r="J13" s="105" t="s">
        <v>168</v>
      </c>
      <c r="K13" s="23" t="n">
        <v>256432.65</v>
      </c>
      <c r="L13" s="106" t="n">
        <v>268128.82</v>
      </c>
      <c r="M13" s="107" t="n">
        <f aca="false">(K13/L13)-1</f>
        <v>-0.0436214577754082</v>
      </c>
      <c r="N13" s="108" t="n">
        <f aca="false">K13/$K$30</f>
        <v>0.0390984876915221</v>
      </c>
    </row>
    <row r="14" customFormat="false" ht="15" hidden="false" customHeight="false" outlineLevel="0" collapsed="false">
      <c r="A14" s="104" t="n">
        <v>8</v>
      </c>
      <c r="B14" s="105" t="s">
        <v>170</v>
      </c>
      <c r="C14" s="23" t="n">
        <v>367032.59</v>
      </c>
      <c r="D14" s="106" t="n">
        <v>398840.82</v>
      </c>
      <c r="E14" s="107" t="n">
        <f aca="false">(C14/D14)-1</f>
        <v>-0.0797516914141335</v>
      </c>
      <c r="F14" s="108" t="n">
        <f aca="false">C14/$C$30</f>
        <v>0.0256957492985388</v>
      </c>
      <c r="I14" s="104" t="n">
        <v>8</v>
      </c>
      <c r="J14" s="105" t="s">
        <v>166</v>
      </c>
      <c r="K14" s="23" t="n">
        <v>214664.15</v>
      </c>
      <c r="L14" s="106" t="n">
        <v>206366.59</v>
      </c>
      <c r="M14" s="107" t="n">
        <f aca="false">(K14/L14)-1</f>
        <v>0.0402078650424955</v>
      </c>
      <c r="N14" s="108" t="n">
        <f aca="false">K14/$K$30</f>
        <v>0.0327300116681166</v>
      </c>
    </row>
    <row r="15" customFormat="false" ht="30.55" hidden="false" customHeight="false" outlineLevel="0" collapsed="false">
      <c r="A15" s="104" t="n">
        <v>9</v>
      </c>
      <c r="B15" s="105" t="s">
        <v>171</v>
      </c>
      <c r="C15" s="23" t="n">
        <v>354910.27</v>
      </c>
      <c r="D15" s="106" t="n">
        <v>328726.15</v>
      </c>
      <c r="E15" s="107" t="n">
        <f aca="false">(C15/D15)-1</f>
        <v>0.0796532919574546</v>
      </c>
      <c r="F15" s="108" t="n">
        <f aca="false">C15/$C$30</f>
        <v>0.024847072357789</v>
      </c>
      <c r="I15" s="104" t="n">
        <v>9</v>
      </c>
      <c r="J15" s="105" t="s">
        <v>164</v>
      </c>
      <c r="K15" s="23" t="n">
        <v>207957.39</v>
      </c>
      <c r="L15" s="106" t="n">
        <v>145393.39</v>
      </c>
      <c r="M15" s="107" t="n">
        <f aca="false">(K15/L15)-1</f>
        <v>0.430308420485966</v>
      </c>
      <c r="N15" s="108" t="n">
        <f aca="false">K15/$K$30</f>
        <v>0.0317074266996658</v>
      </c>
    </row>
    <row r="16" customFormat="false" ht="41.25" hidden="false" customHeight="true" outlineLevel="0" collapsed="false">
      <c r="A16" s="104" t="n">
        <v>10</v>
      </c>
      <c r="B16" s="105" t="s">
        <v>167</v>
      </c>
      <c r="C16" s="23" t="n">
        <v>323729.04</v>
      </c>
      <c r="D16" s="106" t="n">
        <v>378128.38</v>
      </c>
      <c r="E16" s="107" t="n">
        <f aca="false">(C16/D16)-1</f>
        <v>-0.143864737156201</v>
      </c>
      <c r="F16" s="108" t="n">
        <f aca="false">C16/$C$30</f>
        <v>0.0226640916341969</v>
      </c>
      <c r="I16" s="104" t="n">
        <v>10</v>
      </c>
      <c r="J16" s="105" t="s">
        <v>172</v>
      </c>
      <c r="K16" s="23" t="n">
        <v>166386.53</v>
      </c>
      <c r="L16" s="106" t="n">
        <v>365167.9</v>
      </c>
      <c r="M16" s="107" t="n">
        <f aca="false">(K16/L16)-1</f>
        <v>-0.544356089349584</v>
      </c>
      <c r="N16" s="108" t="n">
        <f aca="false">K16/$K$30</f>
        <v>0.0253690850023976</v>
      </c>
    </row>
    <row r="17" customFormat="false" ht="49.95" hidden="false" customHeight="false" outlineLevel="0" collapsed="false">
      <c r="A17" s="104" t="n">
        <v>11</v>
      </c>
      <c r="B17" s="105" t="s">
        <v>165</v>
      </c>
      <c r="C17" s="23" t="n">
        <v>278625.09</v>
      </c>
      <c r="D17" s="106" t="n">
        <v>253562.43</v>
      </c>
      <c r="E17" s="107" t="n">
        <f aca="false">(C17/D17)-1</f>
        <v>0.0988421667989221</v>
      </c>
      <c r="F17" s="108" t="n">
        <f aca="false">C17/$C$30</f>
        <v>0.0195063889583287</v>
      </c>
      <c r="I17" s="104" t="n">
        <v>11</v>
      </c>
      <c r="J17" s="105" t="s">
        <v>173</v>
      </c>
      <c r="K17" s="23" t="n">
        <v>164207.61</v>
      </c>
      <c r="L17" s="106" t="n">
        <v>150827.37</v>
      </c>
      <c r="M17" s="107" t="n">
        <f aca="false">(K17/L17)-1</f>
        <v>0.0887122808015548</v>
      </c>
      <c r="N17" s="108" t="n">
        <f aca="false">K17/$K$30</f>
        <v>0.0250368633574518</v>
      </c>
    </row>
    <row r="18" customFormat="false" ht="20.85" hidden="false" customHeight="false" outlineLevel="0" collapsed="false">
      <c r="A18" s="104" t="n">
        <v>12</v>
      </c>
      <c r="B18" s="105" t="s">
        <v>174</v>
      </c>
      <c r="C18" s="23" t="n">
        <v>268950.68</v>
      </c>
      <c r="D18" s="106" t="n">
        <v>171216.12</v>
      </c>
      <c r="E18" s="107" t="n">
        <f aca="false">(C18/D18)-1</f>
        <v>0.570825690945455</v>
      </c>
      <c r="F18" s="108" t="n">
        <f aca="false">C18/$C$30</f>
        <v>0.0188290888472643</v>
      </c>
      <c r="I18" s="104" t="n">
        <v>12</v>
      </c>
      <c r="J18" s="105" t="s">
        <v>175</v>
      </c>
      <c r="K18" s="23" t="n">
        <v>130568.11</v>
      </c>
      <c r="L18" s="106" t="n">
        <v>137291.79</v>
      </c>
      <c r="M18" s="107" t="n">
        <f aca="false">(K18/L18)-1</f>
        <v>-0.0489736494804242</v>
      </c>
      <c r="N18" s="108" t="n">
        <f aca="false">K18/$K$30</f>
        <v>0.019907822353122</v>
      </c>
    </row>
    <row r="19" customFormat="false" ht="69.4" hidden="false" customHeight="false" outlineLevel="0" collapsed="false">
      <c r="A19" s="104" t="n">
        <v>13</v>
      </c>
      <c r="B19" s="105" t="s">
        <v>176</v>
      </c>
      <c r="C19" s="23" t="n">
        <v>218379.18</v>
      </c>
      <c r="D19" s="106" t="n">
        <v>329121.42</v>
      </c>
      <c r="E19" s="107" t="n">
        <f aca="false">(C19/D19)-1</f>
        <v>-0.336478373239882</v>
      </c>
      <c r="F19" s="108" t="n">
        <f aca="false">C19/$C$30</f>
        <v>0.0152886060098927</v>
      </c>
      <c r="I19" s="104" t="n">
        <v>13</v>
      </c>
      <c r="J19" s="105" t="s">
        <v>171</v>
      </c>
      <c r="K19" s="23" t="n">
        <v>119788.45</v>
      </c>
      <c r="L19" s="106" t="n">
        <v>97559.05</v>
      </c>
      <c r="M19" s="107" t="n">
        <f aca="false">(K19/L19)-1</f>
        <v>0.227855847304786</v>
      </c>
      <c r="N19" s="108" t="n">
        <f aca="false">K19/$K$30</f>
        <v>0.0182642391205313</v>
      </c>
    </row>
    <row r="20" customFormat="false" ht="49.95" hidden="false" customHeight="false" outlineLevel="0" collapsed="false">
      <c r="A20" s="104" t="n">
        <v>14</v>
      </c>
      <c r="B20" s="105" t="s">
        <v>173</v>
      </c>
      <c r="C20" s="23" t="n">
        <v>204676.49</v>
      </c>
      <c r="D20" s="106" t="n">
        <v>166114.74</v>
      </c>
      <c r="E20" s="107" t="n">
        <f aca="false">(C20/D20)-1</f>
        <v>0.232139243031654</v>
      </c>
      <c r="F20" s="108" t="n">
        <f aca="false">C20/$C$30</f>
        <v>0.0143292882366246</v>
      </c>
      <c r="I20" s="104" t="n">
        <v>14</v>
      </c>
      <c r="J20" s="105" t="s">
        <v>177</v>
      </c>
      <c r="K20" s="23" t="n">
        <v>94136.07</v>
      </c>
      <c r="L20" s="106" t="n">
        <v>92121.86</v>
      </c>
      <c r="M20" s="107" t="n">
        <f aca="false">(K20/L20)-1</f>
        <v>0.0218646258336512</v>
      </c>
      <c r="N20" s="108" t="n">
        <f aca="false">K20/$K$30</f>
        <v>0.0143530005801651</v>
      </c>
    </row>
    <row r="21" customFormat="false" ht="49.95" hidden="false" customHeight="false" outlineLevel="0" collapsed="false">
      <c r="A21" s="104" t="n">
        <v>15</v>
      </c>
      <c r="B21" s="105" t="s">
        <v>178</v>
      </c>
      <c r="C21" s="23" t="n">
        <v>186868.1</v>
      </c>
      <c r="D21" s="106" t="n">
        <v>151477.09</v>
      </c>
      <c r="E21" s="107" t="n">
        <f aca="false">(C21/D21)-1</f>
        <v>0.233639357608467</v>
      </c>
      <c r="F21" s="108" t="n">
        <f aca="false">C21/$C$30</f>
        <v>0.013082532669631</v>
      </c>
      <c r="I21" s="104" t="n">
        <v>15</v>
      </c>
      <c r="J21" s="105" t="s">
        <v>179</v>
      </c>
      <c r="K21" s="23" t="n">
        <v>89071.28</v>
      </c>
      <c r="L21" s="106" t="n">
        <v>83271.79</v>
      </c>
      <c r="M21" s="107" t="n">
        <f aca="false">(K21/L21)-1</f>
        <v>0.0696453144576332</v>
      </c>
      <c r="N21" s="108" t="n">
        <f aca="false">K21/$K$30</f>
        <v>0.0135807680681384</v>
      </c>
    </row>
    <row r="22" customFormat="false" ht="69.4" hidden="false" customHeight="false" outlineLevel="0" collapsed="false">
      <c r="A22" s="104" t="n">
        <v>16</v>
      </c>
      <c r="B22" s="105" t="s">
        <v>175</v>
      </c>
      <c r="C22" s="23" t="n">
        <v>171664.86</v>
      </c>
      <c r="D22" s="106" t="n">
        <v>162940.27</v>
      </c>
      <c r="E22" s="107" t="n">
        <f aca="false">(C22/D22)-1</f>
        <v>0.0535447130411653</v>
      </c>
      <c r="F22" s="108" t="n">
        <f aca="false">C22/$C$30</f>
        <v>0.0120181622180438</v>
      </c>
      <c r="I22" s="104" t="n">
        <v>16</v>
      </c>
      <c r="J22" s="105" t="s">
        <v>176</v>
      </c>
      <c r="K22" s="23" t="n">
        <v>78007.36</v>
      </c>
      <c r="L22" s="106" t="n">
        <v>78155.82</v>
      </c>
      <c r="M22" s="107" t="n">
        <f aca="false">(K22/L22)-1</f>
        <v>-0.0018995386396049</v>
      </c>
      <c r="N22" s="108" t="n">
        <f aca="false">K22/$K$30</f>
        <v>0.0118938434899305</v>
      </c>
    </row>
    <row r="23" customFormat="false" ht="20.85" hidden="false" customHeight="false" outlineLevel="0" collapsed="false">
      <c r="A23" s="104" t="n">
        <v>17</v>
      </c>
      <c r="B23" s="105" t="s">
        <v>180</v>
      </c>
      <c r="C23" s="23" t="n">
        <v>149287.44</v>
      </c>
      <c r="D23" s="106" t="n">
        <v>139137.15</v>
      </c>
      <c r="E23" s="107" t="n">
        <f aca="false">(C23/D23)-1</f>
        <v>0.0729516883161687</v>
      </c>
      <c r="F23" s="108" t="n">
        <f aca="false">C23/$C$30</f>
        <v>0.0104515313794359</v>
      </c>
      <c r="I23" s="104" t="n">
        <v>17</v>
      </c>
      <c r="J23" s="105" t="s">
        <v>181</v>
      </c>
      <c r="K23" s="23" t="n">
        <v>73531.16</v>
      </c>
      <c r="L23" s="106" t="n">
        <v>71537.346604</v>
      </c>
      <c r="M23" s="107" t="n">
        <f aca="false">(K23/L23)-1</f>
        <v>0.0278709442081615</v>
      </c>
      <c r="N23" s="108" t="n">
        <f aca="false">K23/$K$30</f>
        <v>0.0112113537578126</v>
      </c>
    </row>
    <row r="24" customFormat="false" ht="20.85" hidden="false" customHeight="false" outlineLevel="0" collapsed="false">
      <c r="A24" s="104" t="n">
        <v>18</v>
      </c>
      <c r="B24" s="105" t="s">
        <v>181</v>
      </c>
      <c r="C24" s="23" t="n">
        <v>144767.72</v>
      </c>
      <c r="D24" s="106"/>
      <c r="E24" s="107" t="e">
        <f aca="false">(C24/D24)-1</f>
        <v>#DIV/0!</v>
      </c>
      <c r="F24" s="108" t="n">
        <f aca="false">C24/$C$30</f>
        <v>0.0101351082737395</v>
      </c>
      <c r="I24" s="104" t="n">
        <v>18</v>
      </c>
      <c r="J24" s="105" t="s">
        <v>182</v>
      </c>
      <c r="K24" s="23" t="n">
        <v>72733.18</v>
      </c>
      <c r="L24" s="106" t="n">
        <v>27329.88</v>
      </c>
      <c r="M24" s="107" t="n">
        <f aca="false">(K24/L24)-1</f>
        <v>1.66130623332411</v>
      </c>
      <c r="N24" s="108" t="n">
        <f aca="false">K24/$K$30</f>
        <v>0.0110896851200316</v>
      </c>
    </row>
    <row r="25" customFormat="false" ht="108.2" hidden="false" customHeight="false" outlineLevel="0" collapsed="false">
      <c r="A25" s="104" t="n">
        <v>19</v>
      </c>
      <c r="B25" s="105" t="s">
        <v>183</v>
      </c>
      <c r="C25" s="23" t="n">
        <v>137446.96</v>
      </c>
      <c r="D25" s="106" t="n">
        <v>139166.76</v>
      </c>
      <c r="E25" s="107" t="n">
        <f aca="false">(C25/D25)-1</f>
        <v>-0.0123578360234874</v>
      </c>
      <c r="F25" s="108" t="n">
        <f aca="false">C25/$C$30</f>
        <v>0.00962258590172138</v>
      </c>
      <c r="I25" s="104" t="n">
        <v>19</v>
      </c>
      <c r="J25" s="105" t="s">
        <v>184</v>
      </c>
      <c r="K25" s="23" t="n">
        <v>72383.03</v>
      </c>
      <c r="L25" s="106" t="n">
        <v>71466.03</v>
      </c>
      <c r="M25" s="107" t="n">
        <f aca="false">(K25/L25)-1</f>
        <v>0.012831271024849</v>
      </c>
      <c r="N25" s="108" t="n">
        <f aca="false">K25/$K$30</f>
        <v>0.0110362974743274</v>
      </c>
    </row>
    <row r="26" customFormat="false" ht="20.85" hidden="false" customHeight="false" outlineLevel="0" collapsed="false">
      <c r="A26" s="104" t="n">
        <v>20</v>
      </c>
      <c r="B26" s="105" t="s">
        <v>185</v>
      </c>
      <c r="C26" s="23" t="n">
        <v>132340.66</v>
      </c>
      <c r="D26" s="106" t="n">
        <v>137093.99</v>
      </c>
      <c r="E26" s="107" t="n">
        <f aca="false">(C26/D26)-1</f>
        <v>-0.0346720523634916</v>
      </c>
      <c r="F26" s="108" t="n">
        <f aca="false">C26/$C$30</f>
        <v>0.00926509665357824</v>
      </c>
      <c r="I26" s="104" t="n">
        <v>20</v>
      </c>
      <c r="J26" s="105" t="s">
        <v>186</v>
      </c>
      <c r="K26" s="23" t="n">
        <v>71456.05</v>
      </c>
      <c r="L26" s="106" t="n">
        <v>64569.98</v>
      </c>
      <c r="M26" s="107" t="n">
        <f aca="false">(K26/L26)-1</f>
        <v>0.106645069427</v>
      </c>
      <c r="N26" s="108" t="n">
        <f aca="false">K26/$K$30</f>
        <v>0.0108949601051574</v>
      </c>
    </row>
    <row r="27" customFormat="false" ht="12.75" hidden="false" customHeight="true" outlineLevel="0" collapsed="false">
      <c r="A27" s="109"/>
      <c r="B27" s="110"/>
      <c r="C27" s="110"/>
      <c r="D27" s="110"/>
      <c r="E27" s="110"/>
      <c r="F27" s="111"/>
      <c r="I27" s="109"/>
      <c r="J27" s="110"/>
      <c r="K27" s="110"/>
      <c r="L27" s="110"/>
      <c r="M27" s="110"/>
      <c r="N27" s="111"/>
    </row>
    <row r="28" customFormat="false" ht="15" hidden="false" customHeight="false" outlineLevel="0" collapsed="false">
      <c r="A28" s="112"/>
      <c r="B28" s="113" t="s">
        <v>187</v>
      </c>
      <c r="C28" s="114" t="n">
        <f aca="false">SUM(C7:C26)</f>
        <v>9501946.24</v>
      </c>
      <c r="D28" s="115" t="n">
        <f aca="false">SUM(D7:D27)</f>
        <v>9343229.85</v>
      </c>
      <c r="E28" s="107" t="n">
        <f aca="false">(C28/D28)-1</f>
        <v>0.016987315152051</v>
      </c>
      <c r="F28" s="116" t="n">
        <f aca="false">C28/$C$30</f>
        <v>0.665226018297811</v>
      </c>
      <c r="I28" s="112"/>
      <c r="J28" s="113" t="s">
        <v>187</v>
      </c>
      <c r="K28" s="114" t="n">
        <f aca="false">SUM(K7:K26)</f>
        <v>4191815.21</v>
      </c>
      <c r="L28" s="115" t="n">
        <f aca="false">SUM(L7:L26)</f>
        <v>3798197.086604</v>
      </c>
      <c r="M28" s="107" t="n">
        <f aca="false">(K28/L28)-1</f>
        <v>0.10363288539825</v>
      </c>
      <c r="N28" s="116" t="n">
        <f aca="false">K28/$K$30</f>
        <v>0.639129359671322</v>
      </c>
    </row>
    <row r="29" customFormat="false" ht="15" hidden="false" customHeight="false" outlineLevel="0" collapsed="false">
      <c r="A29" s="109"/>
      <c r="B29" s="110"/>
      <c r="C29" s="110"/>
      <c r="D29" s="110"/>
      <c r="E29" s="110"/>
      <c r="F29" s="111"/>
      <c r="I29" s="109"/>
      <c r="J29" s="110"/>
      <c r="K29" s="110"/>
      <c r="L29" s="110"/>
      <c r="M29" s="110"/>
      <c r="N29" s="111"/>
    </row>
    <row r="30" customFormat="false" ht="15" hidden="false" customHeight="false" outlineLevel="0" collapsed="false">
      <c r="A30" s="117" t="s">
        <v>188</v>
      </c>
      <c r="B30" s="84"/>
      <c r="C30" s="85" t="n">
        <f aca="false">'Ranking capítulos'!D31</f>
        <v>14283786.23</v>
      </c>
      <c r="D30" s="118" t="n">
        <f aca="false">'Ranking capítulos'!C31</f>
        <v>14468965.26</v>
      </c>
      <c r="E30" s="119" t="n">
        <f aca="false">'Export-Import Provincias'!J16/100</f>
        <v>-0.0128</v>
      </c>
      <c r="F30" s="120" t="n">
        <f aca="false">C30/$C$30</f>
        <v>1</v>
      </c>
      <c r="I30" s="117" t="s">
        <v>188</v>
      </c>
      <c r="J30" s="84"/>
      <c r="K30" s="121" t="n">
        <f aca="false">'Export-Import Provincias'!I16</f>
        <v>6558633.47</v>
      </c>
      <c r="L30" s="118" t="n">
        <f aca="false">'Export-Import Provincias'!G16</f>
        <v>6461097.14</v>
      </c>
      <c r="M30" s="119" t="n">
        <f aca="false">'Export-Import Provincias'!K16/100</f>
        <v>0.0151</v>
      </c>
      <c r="N30" s="120" t="n">
        <f aca="false">K30/K30</f>
        <v>1</v>
      </c>
    </row>
    <row r="31" customFormat="false" ht="15" hidden="false" customHeight="false" outlineLevel="0" collapsed="false">
      <c r="A31" s="28" t="s">
        <v>189</v>
      </c>
      <c r="B31" s="88"/>
      <c r="C31" s="29" t="n">
        <f aca="false">'Ranking capítulos'!D32</f>
        <v>37109820.55</v>
      </c>
      <c r="D31" s="122" t="n">
        <f aca="false">'Ranking capítulos'!C32</f>
        <v>36802009.48</v>
      </c>
      <c r="E31" s="123" t="n">
        <f aca="false">(C31-D31)/D31</f>
        <v>0.0083639745315342</v>
      </c>
      <c r="F31" s="124" t="n">
        <f aca="false">C30/C31</f>
        <v>0.384905828654027</v>
      </c>
      <c r="I31" s="28" t="s">
        <v>189</v>
      </c>
      <c r="J31" s="88"/>
      <c r="K31" s="125" t="n">
        <v>31812918.6</v>
      </c>
      <c r="L31" s="126" t="n">
        <v>31711637.48</v>
      </c>
      <c r="M31" s="123" t="n">
        <f aca="false">(K31-L31)/L31</f>
        <v>0.00319381552163231</v>
      </c>
      <c r="N31" s="124" t="n">
        <f aca="false">K31/$K$30</f>
        <v>4.85054070265037</v>
      </c>
    </row>
    <row r="32" customFormat="false" ht="15" hidden="false" customHeight="false" outlineLevel="0" collapsed="false">
      <c r="B32" s="14" t="s">
        <v>106</v>
      </c>
      <c r="E32" s="80"/>
    </row>
    <row r="33" s="1" customFormat="true" ht="15" hidden="false" customHeight="false" outlineLevel="0" collapsed="false">
      <c r="B33" s="1" t="s">
        <v>190</v>
      </c>
      <c r="E33" s="79"/>
      <c r="F33" s="127"/>
    </row>
    <row r="34" customFormat="false" ht="15" hidden="false" customHeight="false" outlineLevel="0" collapsed="false">
      <c r="B34" s="1" t="s">
        <v>143</v>
      </c>
      <c r="L34" s="128"/>
    </row>
    <row r="35" s="92" customFormat="true" ht="15" hidden="false" customHeight="false" outlineLevel="0" collapsed="false">
      <c r="A35" s="1"/>
      <c r="B35" s="1" t="s">
        <v>144</v>
      </c>
      <c r="C35" s="1"/>
      <c r="D35" s="1"/>
      <c r="E35" s="1"/>
      <c r="F35" s="1"/>
      <c r="G35" s="1"/>
      <c r="H35" s="1"/>
      <c r="I35" s="1"/>
      <c r="J35" s="1"/>
      <c r="K35" s="1"/>
      <c r="L35" s="8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</row>
    <row r="36" s="92" customFormat="true" ht="1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</row>
    <row r="37" s="92" customFormat="true" ht="15" hidden="false" customHeight="false" outlineLevel="0" collapsed="false">
      <c r="B37" s="14"/>
      <c r="D37" s="1"/>
      <c r="E37" s="1"/>
      <c r="G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</row>
    <row r="38" s="92" customFormat="true" ht="15" hidden="false" customHeight="false" outlineLevel="0" collapsed="false">
      <c r="B38" s="14"/>
      <c r="D38" s="1"/>
      <c r="E38" s="1"/>
      <c r="G38" s="1"/>
      <c r="L38" s="1"/>
      <c r="M38" s="1"/>
      <c r="O38" s="1"/>
      <c r="P38" s="1"/>
      <c r="Q38" s="82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</row>
    <row r="39" s="92" customFormat="true" ht="15" hidden="false" customHeight="false" outlineLevel="0" collapsed="false">
      <c r="B39" s="14"/>
      <c r="D39" s="1"/>
      <c r="E39" s="1"/>
      <c r="G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</row>
    <row r="40" s="92" customFormat="true" ht="15" hidden="false" customHeight="false" outlineLevel="0" collapsed="false">
      <c r="B40" s="14"/>
      <c r="D40" s="1"/>
      <c r="E40" s="1"/>
      <c r="G40" s="1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</row>
    <row r="41" s="92" customFormat="true" ht="15" hidden="false" customHeight="false" outlineLevel="0" collapsed="false">
      <c r="B41" s="14"/>
      <c r="D41" s="1"/>
      <c r="E41" s="1"/>
      <c r="G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</row>
    <row r="42" s="92" customFormat="true" ht="15" hidden="false" customHeight="false" outlineLevel="0" collapsed="false">
      <c r="B42" s="14"/>
      <c r="D42" s="1"/>
      <c r="E42" s="1"/>
      <c r="G42" s="1"/>
      <c r="L42" s="1"/>
      <c r="M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</row>
    <row r="43" s="92" customFormat="true" ht="15" hidden="false" customHeight="false" outlineLevel="0" collapsed="false">
      <c r="B43" s="14"/>
      <c r="D43" s="1"/>
      <c r="E43" s="1"/>
      <c r="G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</row>
    <row r="44" s="92" customFormat="true" ht="15" hidden="false" customHeight="false" outlineLevel="0" collapsed="false">
      <c r="B44" s="14"/>
      <c r="D44" s="1"/>
      <c r="E44" s="1"/>
      <c r="G44" s="1"/>
      <c r="L44" s="1"/>
      <c r="M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</row>
    <row r="45" s="92" customFormat="true" ht="15" hidden="false" customHeight="false" outlineLevel="0" collapsed="false">
      <c r="B45" s="14"/>
      <c r="D45" s="1"/>
      <c r="E45" s="1"/>
      <c r="G45" s="1"/>
      <c r="L45" s="1"/>
      <c r="M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</row>
    <row r="46" s="92" customFormat="true" ht="15" hidden="false" customHeight="false" outlineLevel="0" collapsed="false">
      <c r="B46" s="14"/>
      <c r="D46" s="1"/>
      <c r="E46" s="1"/>
      <c r="G46" s="1"/>
      <c r="L46" s="1"/>
      <c r="M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</row>
    <row r="47" s="92" customFormat="true" ht="15" hidden="false" customHeight="false" outlineLevel="0" collapsed="false">
      <c r="B47" s="14"/>
      <c r="D47" s="1"/>
      <c r="E47" s="1"/>
      <c r="G47" s="1"/>
      <c r="L47" s="1"/>
      <c r="M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</row>
    <row r="48" s="92" customFormat="true" ht="15" hidden="false" customHeight="false" outlineLevel="0" collapsed="false">
      <c r="B48" s="14"/>
      <c r="D48" s="1"/>
      <c r="E48" s="1"/>
      <c r="G48" s="1"/>
      <c r="L48" s="1"/>
      <c r="M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</row>
    <row r="49" s="92" customFormat="true" ht="15" hidden="false" customHeight="false" outlineLevel="0" collapsed="false">
      <c r="B49" s="14"/>
      <c r="D49" s="1"/>
      <c r="E49" s="1"/>
      <c r="G49" s="1"/>
      <c r="L49" s="1"/>
      <c r="M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</row>
    <row r="50" s="92" customFormat="true" ht="15" hidden="false" customHeight="false" outlineLevel="0" collapsed="false">
      <c r="B50" s="14"/>
      <c r="D50" s="1"/>
      <c r="E50" s="1"/>
      <c r="G50" s="1"/>
      <c r="L50" s="1"/>
      <c r="M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</row>
    <row r="51" s="92" customFormat="true" ht="15" hidden="false" customHeight="false" outlineLevel="0" collapsed="false">
      <c r="B51" s="14"/>
      <c r="D51" s="1"/>
      <c r="E51" s="1"/>
      <c r="G51" s="1"/>
      <c r="L51" s="1"/>
      <c r="M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</row>
    <row r="52" s="92" customFormat="true" ht="15" hidden="false" customHeight="false" outlineLevel="0" collapsed="false">
      <c r="B52" s="14"/>
      <c r="D52" s="1"/>
      <c r="E52" s="1"/>
      <c r="G52" s="1"/>
      <c r="L52" s="1"/>
      <c r="M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</row>
    <row r="53" s="92" customFormat="true" ht="15" hidden="false" customHeight="false" outlineLevel="0" collapsed="false">
      <c r="B53" s="14"/>
      <c r="D53" s="1"/>
      <c r="E53" s="1"/>
      <c r="G53" s="1"/>
      <c r="L53" s="1"/>
      <c r="M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</row>
    <row r="54" s="92" customFormat="true" ht="15" hidden="false" customHeight="false" outlineLevel="0" collapsed="false">
      <c r="B54" s="14"/>
      <c r="D54" s="1"/>
      <c r="E54" s="1"/>
      <c r="G54" s="1"/>
      <c r="L54" s="1"/>
      <c r="M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</row>
    <row r="55" customFormat="false" ht="15" hidden="false" customHeight="false" outlineLevel="0" collapsed="false">
      <c r="B55" s="14"/>
    </row>
  </sheetData>
  <mergeCells count="4">
    <mergeCell ref="A3:F3"/>
    <mergeCell ref="I3:N3"/>
    <mergeCell ref="B5:F5"/>
    <mergeCell ref="J5:N5"/>
  </mergeCells>
  <conditionalFormatting sqref="M31">
    <cfRule type="cellIs" priority="2" operator="lessThan" aboveAverage="0" equalAverage="0" bottom="0" percent="0" rank="0" text="" dxfId="18">
      <formula>0</formula>
    </cfRule>
    <cfRule type="cellIs" priority="3" operator="greaterThan" aboveAverage="0" equalAverage="0" bottom="0" percent="0" rank="0" text="" dxfId="19">
      <formula>0</formula>
    </cfRule>
  </conditionalFormatting>
  <conditionalFormatting sqref="M7:M30">
    <cfRule type="cellIs" priority="4" operator="lessThan" aboveAverage="0" equalAverage="0" bottom="0" percent="0" rank="0" text="" dxfId="20">
      <formula>0</formula>
    </cfRule>
    <cfRule type="cellIs" priority="5" operator="greaterThan" aboveAverage="0" equalAverage="0" bottom="0" percent="0" rank="0" text="" dxfId="21">
      <formula>0</formula>
    </cfRule>
  </conditionalFormatting>
  <conditionalFormatting sqref="E8:E31">
    <cfRule type="cellIs" priority="6" operator="lessThan" aboveAverage="0" equalAverage="0" bottom="0" percent="0" rank="0" text="" dxfId="22">
      <formula>0</formula>
    </cfRule>
    <cfRule type="cellIs" priority="7" operator="greaterThan" aboveAverage="0" equalAverage="0" bottom="0" percent="0" rank="0" text="" dxfId="23">
      <formula>0</formula>
    </cfRule>
  </conditionalFormatting>
  <conditionalFormatting sqref="E7:E26">
    <cfRule type="cellIs" priority="8" operator="lessThan" aboveAverage="0" equalAverage="0" bottom="0" percent="0" rank="0" text="" dxfId="22">
      <formula>0</formula>
    </cfRule>
    <cfRule type="cellIs" priority="9" operator="greaterThan" aboveAverage="0" equalAverage="0" bottom="0" percent="0" rank="0" text="" dxfId="23">
      <formula>0</formula>
    </cfRule>
  </conditionalFormatting>
  <printOptions headings="false" gridLines="false" gridLinesSet="true" horizontalCentered="false" verticalCentered="false"/>
  <pageMargins left="0.433333333333333" right="0.236111111111111" top="0.748611111111111" bottom="0.747916666666667" header="0.315277777777778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&amp;CRanking de productos</oddHeader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Q3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19" activeCellId="0" sqref="B19"/>
    </sheetView>
  </sheetViews>
  <sheetFormatPr defaultColWidth="11.5703125" defaultRowHeight="15" customHeight="true" zeroHeight="false" outlineLevelRow="0" outlineLevelCol="0"/>
  <cols>
    <col collapsed="false" customWidth="true" hidden="false" outlineLevel="0" max="2" min="2" style="1" width="39.42"/>
    <col collapsed="false" customWidth="true" hidden="false" outlineLevel="0" max="7" min="3" style="1" width="13"/>
    <col collapsed="false" customWidth="true" hidden="false" outlineLevel="0" max="8" min="8" style="1" width="8.86"/>
    <col collapsed="false" customWidth="true" hidden="false" outlineLevel="0" max="9" min="9" style="1" width="13"/>
    <col collapsed="false" customWidth="true" hidden="false" outlineLevel="0" max="10" min="10" style="1" width="8.29"/>
  </cols>
  <sheetData>
    <row r="2" customFormat="false" ht="19.7" hidden="false" customHeight="false" outlineLevel="0" collapsed="false">
      <c r="B2" s="129" t="s">
        <v>191</v>
      </c>
    </row>
    <row r="5" customFormat="false" ht="25.3" hidden="false" customHeight="false" outlineLevel="0" collapsed="false">
      <c r="C5" s="130" t="n">
        <v>2020</v>
      </c>
      <c r="D5" s="130" t="n">
        <v>2021</v>
      </c>
      <c r="E5" s="130" t="n">
        <v>2022</v>
      </c>
      <c r="F5" s="130" t="n">
        <v>2023</v>
      </c>
      <c r="G5" s="130" t="n">
        <v>2024</v>
      </c>
      <c r="H5" s="131" t="s">
        <v>192</v>
      </c>
      <c r="I5" s="132" t="s">
        <v>44</v>
      </c>
      <c r="J5" s="131" t="s">
        <v>193</v>
      </c>
    </row>
    <row r="6" customFormat="false" ht="17.35" hidden="false" customHeight="false" outlineLevel="0" collapsed="false">
      <c r="B6" s="133" t="s">
        <v>194</v>
      </c>
      <c r="C6" s="134" t="n">
        <v>3766</v>
      </c>
      <c r="D6" s="134" t="n">
        <v>4387</v>
      </c>
      <c r="E6" s="134" t="n">
        <v>4343</v>
      </c>
      <c r="F6" s="134" t="n">
        <v>4174</v>
      </c>
      <c r="G6" s="134" t="n">
        <v>4100</v>
      </c>
      <c r="H6" s="135" t="n">
        <v>100</v>
      </c>
      <c r="I6" s="134" t="n">
        <v>3959</v>
      </c>
      <c r="J6" s="135" t="n">
        <v>100</v>
      </c>
      <c r="K6" s="27"/>
      <c r="L6" s="27"/>
      <c r="M6" s="27"/>
      <c r="N6" s="27"/>
      <c r="O6" s="27"/>
      <c r="P6" s="27"/>
      <c r="Q6" s="27"/>
    </row>
    <row r="7" customFormat="false" ht="15" hidden="false" customHeight="false" outlineLevel="0" collapsed="false">
      <c r="B7" s="136" t="s">
        <v>195</v>
      </c>
      <c r="C7" s="135" t="n">
        <v>2.3</v>
      </c>
      <c r="D7" s="135" t="n">
        <v>16.5</v>
      </c>
      <c r="E7" s="135" t="n">
        <v>-1</v>
      </c>
      <c r="F7" s="135" t="n">
        <v>-3.9</v>
      </c>
      <c r="G7" s="135" t="n">
        <v>-1.8</v>
      </c>
      <c r="H7" s="135"/>
      <c r="I7" s="135" t="n">
        <v>0</v>
      </c>
      <c r="J7" s="135"/>
    </row>
    <row r="8" customFormat="false" ht="15" hidden="false" customHeight="false" outlineLevel="0" collapsed="false">
      <c r="B8" s="136" t="s">
        <v>196</v>
      </c>
      <c r="C8" s="137" t="n">
        <v>11357302.4</v>
      </c>
      <c r="D8" s="137" t="n">
        <v>12395371.4</v>
      </c>
      <c r="E8" s="137" t="n">
        <v>14148759.8</v>
      </c>
      <c r="F8" s="137" t="n">
        <v>13953962.6</v>
      </c>
      <c r="G8" s="137" t="n">
        <v>15802236.3</v>
      </c>
      <c r="H8" s="138" t="n">
        <v>100</v>
      </c>
      <c r="I8" s="137" t="n">
        <v>14283786.2</v>
      </c>
      <c r="J8" s="138" t="n">
        <v>100</v>
      </c>
      <c r="K8" s="82"/>
      <c r="L8" s="82"/>
      <c r="M8" s="82"/>
      <c r="N8" s="82"/>
      <c r="O8" s="82"/>
      <c r="Q8" s="82"/>
    </row>
    <row r="9" customFormat="false" ht="15" hidden="false" customHeight="false" outlineLevel="0" collapsed="false">
      <c r="B9" s="136" t="s">
        <v>197</v>
      </c>
      <c r="C9" s="135" t="n">
        <v>0.4</v>
      </c>
      <c r="D9" s="135" t="n">
        <v>9.1</v>
      </c>
      <c r="E9" s="135" t="n">
        <v>14.1</v>
      </c>
      <c r="F9" s="135" t="n">
        <v>-1.4</v>
      </c>
      <c r="G9" s="135" t="n">
        <v>13.2</v>
      </c>
      <c r="H9" s="135"/>
      <c r="I9" s="135" t="n">
        <v>-1.3</v>
      </c>
      <c r="J9" s="135"/>
    </row>
    <row r="10" customFormat="false" ht="15" hidden="false" customHeight="false" outlineLevel="0" collapsed="false">
      <c r="B10" s="14"/>
    </row>
    <row r="11" customFormat="false" ht="25.3" hidden="false" customHeight="false" outlineLevel="0" collapsed="false">
      <c r="B11" s="14"/>
      <c r="C11" s="130" t="n">
        <v>2020</v>
      </c>
      <c r="D11" s="130" t="n">
        <v>2021</v>
      </c>
      <c r="E11" s="130" t="n">
        <v>2022</v>
      </c>
      <c r="F11" s="130" t="n">
        <v>2023</v>
      </c>
      <c r="G11" s="130" t="n">
        <v>2024</v>
      </c>
      <c r="H11" s="131" t="s">
        <v>192</v>
      </c>
      <c r="I11" s="132" t="s">
        <v>44</v>
      </c>
      <c r="J11" s="131" t="s">
        <v>198</v>
      </c>
    </row>
    <row r="12" customFormat="false" ht="15.65" hidden="false" customHeight="false" outlineLevel="0" collapsed="false">
      <c r="B12" s="133" t="s">
        <v>199</v>
      </c>
      <c r="C12" s="134" t="n">
        <v>1744</v>
      </c>
      <c r="D12" s="134" t="n">
        <v>1762</v>
      </c>
      <c r="E12" s="134" t="n">
        <v>1893</v>
      </c>
      <c r="F12" s="134" t="n">
        <v>1933</v>
      </c>
      <c r="G12" s="134" t="n">
        <v>2055</v>
      </c>
      <c r="H12" s="135" t="n">
        <v>50.1</v>
      </c>
      <c r="I12" s="134" t="n">
        <v>2045</v>
      </c>
      <c r="J12" s="135" t="n">
        <v>52.9</v>
      </c>
      <c r="K12" s="27"/>
      <c r="L12" s="27"/>
      <c r="M12" s="27"/>
      <c r="N12" s="27"/>
      <c r="O12" s="27"/>
      <c r="Q12" s="27"/>
    </row>
    <row r="13" customFormat="false" ht="15" hidden="false" customHeight="false" outlineLevel="0" collapsed="false">
      <c r="B13" s="136" t="s">
        <v>195</v>
      </c>
      <c r="C13" s="135" t="n">
        <v>0.4</v>
      </c>
      <c r="D13" s="139" t="n">
        <v>1</v>
      </c>
      <c r="E13" s="135" t="n">
        <v>7.4</v>
      </c>
      <c r="F13" s="135" t="n">
        <v>2.1</v>
      </c>
      <c r="G13" s="135" t="n">
        <v>6.3</v>
      </c>
      <c r="H13" s="135"/>
      <c r="I13" s="140" t="n">
        <v>0.1</v>
      </c>
      <c r="J13" s="135"/>
    </row>
    <row r="14" customFormat="false" ht="15" hidden="false" customHeight="false" outlineLevel="0" collapsed="false">
      <c r="B14" s="136" t="s">
        <v>196</v>
      </c>
      <c r="C14" s="141" t="n">
        <v>10534113.8</v>
      </c>
      <c r="D14" s="141" t="n">
        <v>11096863.6</v>
      </c>
      <c r="E14" s="141" t="n">
        <v>12823932.3</v>
      </c>
      <c r="F14" s="141" t="n">
        <v>12827902</v>
      </c>
      <c r="G14" s="141" t="n">
        <v>14854185.5</v>
      </c>
      <c r="H14" s="142" t="n">
        <v>94</v>
      </c>
      <c r="I14" s="141" t="n">
        <v>13457769.6</v>
      </c>
      <c r="J14" s="143" t="n">
        <v>94.3</v>
      </c>
      <c r="K14" s="82"/>
      <c r="L14" s="82"/>
      <c r="M14" s="82"/>
      <c r="N14" s="82"/>
      <c r="O14" s="82"/>
      <c r="Q14" s="82"/>
    </row>
    <row r="15" customFormat="false" ht="15" hidden="false" customHeight="false" outlineLevel="0" collapsed="false">
      <c r="B15" s="136" t="s">
        <v>197</v>
      </c>
      <c r="C15" s="135" t="n">
        <v>0.4</v>
      </c>
      <c r="D15" s="135" t="n">
        <v>5.3</v>
      </c>
      <c r="E15" s="135" t="n">
        <v>15.6</v>
      </c>
      <c r="F15" s="139" t="n">
        <v>0</v>
      </c>
      <c r="G15" s="135" t="n">
        <v>15.8</v>
      </c>
      <c r="H15" s="135"/>
      <c r="I15" s="135" t="n">
        <v>-1.2</v>
      </c>
      <c r="J15" s="135"/>
    </row>
    <row r="17" customFormat="false" ht="15" hidden="false" customHeight="false" outlineLevel="0" collapsed="false">
      <c r="B17" s="1" t="s">
        <v>200</v>
      </c>
    </row>
    <row r="18" customFormat="false" ht="36.75" hidden="false" customHeight="true" outlineLevel="0" collapsed="false">
      <c r="B18" s="144" t="s">
        <v>201</v>
      </c>
      <c r="C18" s="144"/>
      <c r="D18" s="144"/>
      <c r="E18" s="144"/>
      <c r="F18" s="144"/>
    </row>
    <row r="33" customFormat="false" ht="15" hidden="false" customHeight="false" outlineLevel="0" collapsed="false">
      <c r="C33" s="14"/>
      <c r="D33" s="14"/>
      <c r="E33" s="14"/>
      <c r="F33" s="14"/>
      <c r="G33" s="14"/>
    </row>
    <row r="34" customFormat="false" ht="15" hidden="false" customHeight="false" outlineLevel="0" collapsed="false">
      <c r="B34" s="14"/>
      <c r="C34" s="145"/>
      <c r="D34" s="145"/>
      <c r="E34" s="145"/>
      <c r="F34" s="145"/>
      <c r="G34" s="145"/>
    </row>
    <row r="35" customFormat="false" ht="15" hidden="false" customHeight="false" outlineLevel="0" collapsed="false">
      <c r="B35" s="14"/>
      <c r="C35" s="145"/>
      <c r="D35" s="145"/>
      <c r="E35" s="145"/>
      <c r="F35" s="145"/>
      <c r="G35" s="145"/>
    </row>
  </sheetData>
  <mergeCells count="1"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item1.xml><?xml version="1.0" encoding="utf-8"?>
<Visualization xmlns:xsi="http://www.w3.org/2001/XMLSchema-instance" xmlns:xsd="http://www.w3.org/2001/XMLSchema" xmlns="http://microsoft.data.visualization.Client.Excel/1.0">
  <Tours>
    <Tour Name="Paseo 1" Id="{2A689EBF-275C-4BEE-BECA-FC3040255EEC}" TourId="5124a455-7a86-41b0-95bb-40c81366e19a" XmlVer="6" MinXmlVer="3">
      <Description>La descripción del paseo va aquí</Description>
      <Image>iVBORw0KGgoAAAANSUhEUgAAANQAAAB1CAYAAAA2ns9TAAAAAXNSR0IArs4c6QAAAARnQU1BAACxjwv8YQUAAAAJcEhZcwAAA2AAAANgAbTC1p0AADuWSURBVHhe7X33d1tJduZFBpijAiVSJEWKpHIri2qpu6VuH48nrMfrszvjsX3sY+/a+1/sn7K/+ewP+8Oe9fRMu1utnBNFBUqUmMScM0Hkvd+tV8AD+ECCFHsaIPuTilUvAHivqr66t27dqrL9++3HMfoJlnC6veQqPkTBYJQikQhFo1EJQCwWk6BhTqfiywPLEut7AmEbDc05qNQbJbczRvd63XxNLgku1AfJ51In8PfqW4+kgcDCBJ2oWiKfz0Pv33XR3uq9tGvXTnrw4CGdOnWSAoGA/E5+fj7Nzs7Szfd2yiusND6tUF+6RN3TebQ4N04/O1FETluU7HY7jY+NksftppKyclpaWuL3DlJJSQkFlpepmOOlJT89fj9Mfv6Nn2AN2+/v/EQoKxRVnaTFxRiFw2Ehk5lAqTFQnh+lIk+Uyjh22WNU4FH3o2JOTU1xRfXQIqfdXGFfzOwhh8NlfDKBU9UhetyfOH98b4gq+PuAKP/U950JYoVCAfqyKUyvX7+mAwcaaXp6hgoLC8jj8chvgFgL8wv0eLSCHE638SkFm81mpBJorAxTkW2MnHYnFTF5QCYh2YKNeqcL6PCeCJX6IuTm74/aHPTtwxfGJ3+CGT8RKgUlu+ppMVDKRIoImUAKs1QyxxpXGv20zBXYy5UtHfpnnPRuzEFRWlmZgQt1AZFK33V6jTMJoP5faVRS7sO0k8kapbZBN13mc0NDQ0wiLxUUlZLHZaOHfW6aD9jIu/CKzh6tpZ5pL+W5YzTrt9PYgp3K86JUVx4hL0vGt2NOGpl3yPdqVBf7KTrdSc3NTTQxPkaFJTvobl+ekNDLXD9eOU5l5RXkcrmoa2iK3n4YND75E4CfCGVC/s6T5Pcnq3cgj5lAqWQq9YXoZHWEhoeHWfXaZZxNhiYJKjE3+rQUXEmqs/uCNDxnF8KkA1THF8MuGjVIEImE6XhViHYWq++7z6rjQpB/gIEznzcGyGHLpHht9HLYGf/eUChEV/i3/H4/LSws0t69e+g7VjtBqq+aleSam52j2WgpNez20B8ftMvnfoIQ6sm2J1R+SQWF7DWs5ij1LhMiATiHSv72bSc1NR0wziYDEuAlk2AjOLQzRO8nnUJEH0uZ5ZCNZljSpKKqOEIH+V5gjH+v3fi9ivwIHd+jzq8HWiVc5r7T0NCw9J28Xg/1+auIPEyiyijVV0RYJV6kjol8utjso7auIRqZnJHPbWfYfn93exOqrPoEd95VX8lKKlkRCdBkQse/sLBQWu1U3OvlfpOFNDJDXw0uz9P5Bg89YVXO/JMuR4wu1ge4b+WmueWVv6GBZ8HHrqaojFAjoU6uF5pUaGAGBwcpsBygRu6rBSN2utXFknDwKZ0+UEKVOyopaC+gHUVOCsfsdPXJK/ncdoXt621MqLwdJ0TF02TSRFqNTPqclyvq+ZolMTqAUGZMLNqlj6NRyv2WIk+MO/7W0uLVq9d06NBBSX//zisGCCvYuY6nuwY47DGKRFcSGJ+zsep3kYnlZK1ucNZBe1iqZQKogaWeZRodHWW1dkQMH/m7jtD7CScVMndPV/vp2dM22r+/nrw+L1VU7mAVcPsaLLYtoTzlJ1ilsVbxViOShoOFRTgS4wpqo/O1Abrb40mq7LheWxoSA8BaeP68nY4ePSJSAV+RKmXWAwiWujJ+L/6iISZOKLKSYBqwTKI/52dVEr9cFXlOxcVFNDU5TQ4wj+FwOCg/P0/Uv4aGBjkHQ8jr+Vr+Lbu85+UDQXl2NExer1csjHff9Fvm41YHE+rptnpru9NFjsLDaftLmZDJjJrSMFWXRKRvA0nU/6GXqqt2SsXKBE+ftdHBg4fI63HRxIKD2oY21t/aCCqZULNd1ym8+7I0BqdrAlTsTX7Xly9fUUtLsxAL/amqqt1CHgBm/JihtMJYgfNQfefn58UK+KJ/khb922vMyi75sU2Cw51HtvxD3IKGpDUFodyOxBhTKnGszpmxoyBKByrD0k/ZXaRM0RWlRfEKlwnm5+ZkoBeoKIhIX2h5+Kkc/9AYZ9U0uEuRCWgfiNKLFy/VgQGoopBOAMgE6dPfPyDHlw8E6OieoOTRtRdz1NHRQRMTk1RQUECLi0u0f28N5fm4gTCVwVYPtq/vbRcJZSNH0XEZsNRSCTFgRZrViAR83sD9Ee6zpGJmZkZaZ3gqZAL8zjORUi0i1cbHJ5jsIdq9e7dxhwJUyiVWzayA8Sj0kwCocHd704+HrYbC6JCoqDsqlWcFDC6wYDY3N1NRUaKfCKl15Mhh4ygB3ZDMzy9QSUmx5O/ycoAed4+IKrsdYPvDNiCU3cnqV16LjK9oNQ9AZU4lzlpEauX+EgZKUwHjRE93LzmdTmo80GBp9UsHkPzDh34aHByiS5c+TSvhuiec9IH7RWFTvwh9mC8alAQxA+9x8/ZDqmy8QBNLDgoaUnA1NJXN0+RgB1WUl1FXVw81NTXSjh07VryL9qLAu6Y+K471OZjV4bo0PT1NnaNztMSawVYHE+rZliaUw+WjmO8AV4KQEElLJ2C9ZPqE1Rt05FPx+NFTOnL0kLj9bAT43WvXblAVS6Xmlibj7OoI82Pc6vJSfUWI9pVaGz7u3r1Pra3njCOiCH8G41R+Jld9eVjOzS/b6cWIi/s6Qar39tOrl+30q1/+hah142PjlJefR263i+rq6pLIg4YJajPe2YpUOp6YmGDpaRcjx/vxRfJz33UrY8v3oWK+pk0h077S8Aoy4TMvuc/R3HJgw2QC8FyotJmSCXBCMrGql45MgNOR7FYEaba7OBInE1DojYrU/aolRjOTY1S9t0rOw+G2jCUVXJDq6+vFa6K3p1euATBS4J3fdb5Lm5eIKyoqaGh4mMrLy+lMUzW58OAW5bRVQrIs32JAnwlq3seSCagtU5UQ96KT3tvbS7Nzc3SY+xLohH8MUDndbo+0+puJpuYD0g9aCx2jyrJ48tQJMSbgOfo+fOBY+TICeXl5VFtXS93d3SKZNDDY++TJs7R5irisrFTyHxLrTOMeOb9VIX3ZrRhcJTBAJPpM5gI2I/XYCqeqg+Tixr6HW+jpqWnpO1RXV1NJcbFxx8cDEiGTZ1kPYOSAZFkLLTtDdO2dMvNXNlygKX7Hgvx82r9//wp1DtIK+dnPfT6NgwebaWJyMm3ewsAC1Q+fQ96drK2Uljy1zLZC2JLy11N+nAIBZRZHoeqCTVfgqQB5NGDGLvFF6cGDR9yPqBU1CJUCUmUz0dvbJ9+7mYC1ERInE0B9hKvU0IKH8oor0zr6ApgeUl1TLSb27u4eunP7Hi3FCumb1w4amUtWenQel5aWcnmohg0W0FP78f3W5ZfLYcupfL4KjJsoj3EUni7QVPKkHmsUeqIUYs3r6O5lat07TVPT0zQyOsotc61xx+Zjbn5e3HY2G7DEdXV1GUdrAx4fMFyAWNMWTripgOm8vr6OvvzqMjkCE+SgIL0YctJMCocTZZDQFObnFujgnlJJbyVsKaOEK6+UlvyOeL8JhaeDGanHgNZs5gN2utywRJUFMe43+KiMW1YXSw5M4IOngNVnPxZ5Ph9FwhFpBDYb65WkcMQFnvS7acZvZEoG2LOnii43q/sffXBz/q/Mc6iPGNdCGn07n9tJO4rzV5RjLoctJKFsFHHWSIcZBWYOZqQea+A0SIWJfGjZMXYyMDBA7e0vpBJgVixUldu37sj4ymYCqt7OnTvEZWezSQX/OzQumcLjjFF1iTI6PO6Ha1HmQL592aQIebXTQ2PzK9W/xsYGcQbes7dKZv/uqyiQurhVYPvmwfP15FnWwlV6lDvgYSFUOiNEOjJpoL8E3Lt3n86cOb2idR8bG6OB/kFRA9Gfqq3dt2l9KTwbBochBeG9DiPFZgDT72GcgJVuPYCDrs4tnS/rAdbBwOdL82J0qiYxoAsphTIC+TTRJyenqHtmawz6bglC+UrraGE5L4lMOmisRSbMUEVLifvgPoROdCru3n1Ara1nJQ1p0tbWTseOHaGioiI5txkYGxunwYEhmpqZpprqaqqp2SvvNDE+QcMjo2Sz2+jQwZaMCYJ3AeCxsF7omcbwDMFY1XoA1fnNiJNml5X8cfBzw6SMWcQgFd4JjREkcojLbXx6jvpnct+RNuf7UHaXi/yhgiQjhA6ZAg6u+DogHZkAtythhYMU+fTTVpqbm6MXL15Jv+1jABUTlsSCgnz65MQxunL5c5aC+8QlCb8R5Q79mTOn6OSJT8QUfvfuvThZVgMsfRtVI8t86p3gHwhyrSNLlXEnxOQxjtGlmh/tJD9/F8oGEgo+gSCXnUPEz2q0qVxzNTj+7r/9j//JyZyFs+iwmMjR4pmlkxmrkWtvSYT2V6g+AyouvKmtBmrxHRhLMatiqAyQTnAcffhQkWG9qhUk3ZPHT7kPtVMm6YEAGqh05eVlYqaGF3dFRbn8Jn4D42BYGOb+g4cy6Q9qHa6lAt9x5/ZdGmXpNszqJJxv5+fnKBQMUSAYEL+8hYWFuEc5gM+A4MUuP00GC5gM6nv7pp1UZ/KyWAvVZTYaGBzmvq0arzt/wEc338HL3UtVnO/zczPiQQGMsjpdt7OUJhZzW/WzffOwfR3tTnZhZ/1hGh6OrWrVW41MgO4fRPjzmEqRTjVCKw9CoeKnA67DkHH06FGplKsBFfnx4yfUwJ30yooKSzJo4B3u3XtAn3xyjHw+n3E2ATQEr16+FqdcVNDU77px/SZ99vkl4ygB5BnyDqoygpZkfSwVK5m8AwOD4jm+EHRRYeOfybUTe4KyVNp68Byq8fGjkn79uoOGnZ9IGr9XV4ElzEL8HGHJk1cjc/y+cjknYfuPHCaUrfBIfG7TRshknvYAMy5afrOEMAMtOKRX8RreETACoMXfswdr71kbLMbHx2VKOaZFZDqYC9LA3QlkTQcYNVBh4T8HM7Z+l+++vUpffnVF0huF7k9hCbNz+4KSzhQoB1hLYeF78+YtnTx5gu72uEWVBPlxvaooQDtckyKNO0YXjE/mHmz/8Sg3CZVX0UKzc6qVQ9DkyZRQ+/InyBOeosGhIcrz5VHljgqqqlKOoVaA3x6cTdea54TfBKletL+UVV337dvHFVuRBi1wZ+d7/p1dVFZWJucyBVRDEDV1npQV0Mfq6/tAPm4gBlnKQD2srv44H7pH/W5Z2w84zlJKL8C5HqCc+vv7qbYW0+dt9P07D+eXIlQsGqFPds+Rf2GKPF4f9cysj7TZgpwlFOVDOgXjZNJBw5xOBa5V+aboUE1mkwABTGUoKCxklStzj4ZbN+9QU7Na1RXrNMBiV1FZsSHP9I1Y6yDVQGJIrI/F5KKdnpkWnjm4K8RSZWPGDhha9u2rkTTW+wPgRREJh+hY+Yj07/sWc7NacpODx8+t4Ks4Ijp3un7TWhA1w70+M3KEW1AtaTLFmbOnxBqISn2+9Szt2btnw9M8oNam9o3WAlRO5NNmIHXqyusRFz36sLF3SecBj0Vfno1VsmT1UXUeynNl2Wd7yElvc+4qJKl5qciEXC071lfRZlm/XMvQkAo9+a50A2NAVlhPowGgfwbP8c1C6sxgjDGleBitCZQb3JLwLvAbTIBLVgoY34lEorxzKeTcOJS7tHmFEcJc0czpVYHvWwdmWG1br4QAYMjYDMdXeBOs96HRADgwq3CTgK86Xj5Ii/MJkt7qWl1KQe2E5fPduy66deuOWCPravfJNbtpmWiVt8pIcafHS/PhPKoudKhXzqGwebn9J0Ig6Iyreh+DzNb8TsBud2yIUKOjY2taBtfC5OSkSDssfLIeQOUbGRk1jj4OyO+bN2/T7MwsfXU4QaJQ1EYP+jxifp/mfp6eoAig4cP4WWVlJdXX75OB6UOHD1JRsfIsQRGacxSrA8oZzmcspBkOrt/l6cdGThHK6duxat8pU5LBARRYj3eDx4slktdHQlSokZGRj5rnhBYe+0DpTnymgAkdfRXMut0M4N3RoGDwOc9jjw83ANjto2fKIftIhUJBeWd4fagNFHZKY+BwOCWGd4SGP2Rn9c7IU+P7JfC/cNROfZMxKrIexcha2L59/HJ9teTHRP4hWl7emGUvgRjlT96Q8Y4Y6/IwFOzevUs+qyUQxonUdjYYMFbnsQzx2bOn5boZ+ByIo/oGUTGZT7F6OD83L4Q9ffpkxkuKpQLq4vVrN+jKl5fXTcrOznfiZYGB4PV6b1gB79LZ2UmHDh2SY/SdsGy0xrJ/gS7VLSX5NcIrH7+t81VjeorVZ18ZPf6g2ILrquy4XyV5GaYwExNWv3M1izSQwdysbIHtuye5QSibw01Bx34pWFTcVLUvlUxYMy9ssc53LOynL1sShXj79l1ZGejatetUXFRM8wsLcY8EXMd9qi+CWbrJBQtV7O2bTtpdtYvan7+ks+fOUGlpiahaCKkVab24c/chHT58iJ9rfYTEmBVmAOOzH/sMGhjb0uvtAWiQng24aXIpkSeZeqX/oT1GLo9Fv5LzOxqNCJHQmCE+UbVAE6xIRHNEmcoZQjmKDnGLl7xGxGqESofUQofej8XusR4e1MlMxpkwwIrPfHLieNzv7xb3L06xNEp1DUIrDUmDMTM760noT2WyTDOk3p37T2mp9Az9TAmFjIH5RpgYubtq7UHgTIH8hQtTMRMKqhush5jFXFpeSXf61CKYmEfVtIb1VMazBtLocUIozLZmQhkSyklBai6bphlH8oYM2YqckaXo7lgRyQo70ww4mheo1N8BkzZIBJVqLTJBOqKVfv++iy582prkRIsVg0Aq9F00QP6nTDx8NyQXyAZHVUzR6OrqlvlVIBy8B9C3gHtO+/MX4vv2kPsgeeU1NPTiGv2/ZwEanst83hWWJMsv2JiamQ6QdAhwH8Ja5/C0h7fHh94eOlaqFmzBLo3pgB1JMEcqHZlEkkKYikBFWoVAhEMgd4wTLKFeZda0/4jwFFXRvL8wru6lkmotgmlAP4/2/Z78S34qKCyg8+fPysDrjeu3qPXCubR+fBp379yn8opSWfQRKo8ZeIbnz59TMBCiA02NQiL0xUA6WLk0QDgsTwzywj8QhgPckzplBGomKtn/+j83aV8Z8bOeyUiygcQPHz4W6bGaI+96gedGPxJGiVTgPWEFfTZZJTOewQWNiQVs7ZO5ZUGpfNyPMlS+cDhIjSXTrKLEKOjKfillu/o0+wllKzjIBbpxJ1iN4MIolS53ENarAzEBrIeHFhBqDAKmLZSWlnE6mTBQ22C1gh/aaoBV7g4TD5/HtA7szP4xQH/o3//9a/r880sZ+fEBINV1Vs+uXPnCOLM+IG/QP/R6fTI1BP0nSNCDBw8StraxAra4iTm81DdXSOcbXLIH1ZvRzAwpJb5YfP0KECoqRgmo90ZfKhSgpqIRChdvngr7QyEnVL5QSOnWqUQCMuSSwBGYojBXthFuaScmppRKwWTCWA1adUyngDHBv5y8lh08w6GGwYPcCngmPB/Mxe3tL+kE960whX4tibcWQOKXL1/T2bNnuEFZe309DUi3XSyd0DhsBPC1w3jS1NSkHM/NzctmBunIBMDHcGFmUmbmXn3nzZhMQGIxGC5MKU+oeypWV2xJ6nU2I+sJ5fQm1nPTSCZV5oyylzVTeePnYipHi1pSXCLqGCoLWvMLF1pZFcsTg4MZUHUwnwcEgZRE3+fDhw+yeMuTJ09FgkBtxAbPsBhiwRWsmIQJfR8DTHU4dKhFVl7N1CkXz3fv3kNZ/ri7uzcpr3SjtBbwe5Cu09Ozcj82MVirccBcsNq6fTQ7byxgY9b70sA8lqWAE6nPp27qnXLR8tLmjKn9kGBC4YGzOHh2S0XYDKBPMjhrp6GRcbp8+XPu56iOvtnEjXML8wuyEAvUnufPXwiBdJ8JFbav94PsSoGFWo4dOyqE3FdbLeqR9veDmnQgzUbWmQB9Fkgo/B5m2b7p6JTnWAuQtnV1NfTll5e5sSiPO6KCnLdu3Kaenh45NgP3wMyO38TvtbW9kPEjbBQAqbujskLyaDVAQsHgEhm+b0EUZRBq2RWmKwcS60ZY+wFafJjPjS04yBXEPCmjXmRpyHoJFQwqiaSDGZm0tqkAcaY8CTs0rGwYBNXfhY4/Wucoq4boi2Ae0fHjx+gRq4S3bt2VlVLd3D/CfSAZjA+VXOFg3IBaCOC7oEJiwHijwHQNLCKJeVX4nk8vtkrfzgpocEA+DCpPT0/Jqq94T8zvwmYG8HaHZfHS5xdlaABLob1580ZUWfT5sAIsptcL6fjakSMH5f0ONDbQ0ydt4iq0FqEwoIt+HiQ+Jm5icwUsyIJlxRBa64Kyry/aLbfhqbISfJ6vc0lzGhU0GR5b5mrvjwXb989er79W/gkRdDVLhUClSVVZNkIojSou3Dz/e1FlYEDweLwiYYDvvv2ezp0/y3p7wvSMVhzryMX4GVAJUWkxOQ6bQYOUmC6OSg0SQNVD656uz7UWYIh4+/YdnTp1QvpBMAhglVaruVAw4YMINTXVssMgrIW68kNKfvvtVTp37owQTFsbIYXgCQI3IeSth8mDtcwB5LGWsgAkFzwu0GBkAjw71pTHZ9JBz4FKBhpMlCmXMzdkemBXLH38nLD27fLNUsnuhMU0G5HVEspToHZtAHE+hjxWeDcwL5IIU8XRuo6Pj0lFA+D5oNMaGJD1ccUDAUdGxmSA8v2kg6aW7NLHQ4uuXZiwJsNGyYShAexoePiw2hUeBDl95rSMZ+GZdD5AeqLyvu/q5v7fZdn0GhMJzZIEz/TZZxf5+54nuR9Bqnq9HiEJ1qDQZALMZIKUxL14v0yB7wSROzreSANjBUyjXwmIJvVuSkKlljer63O++D3ZCs49pftlY4g4VAX9IbKwoKgkPg0dFQabpj1+9ESOoQqlm0wIaQT3G0y4qy8Ls25vp64pH1dEm5ABFXIOc/M3CFjX0DcDGTS8LBkxoIq+1PVrN8UT4urVa7LmeitL0nQGC0glNAQYhMVAMj6/Hjy4/0i+e71e7nv37hFJjTUwID0hBc1YCFi341LOmksWhY5T0yN6Gkt2hqyWUFw/VYts0Sp9rMTCx3Wn+F1nJ/2nv/ylSICvf/8Hae3TObS+ftUh6hUQ5QzENPAwExKSAZ/Xxo31AOok+j/4/Nu3b1cMyEJKw5QNTwvM/AXhvvrqCjU2NIh0XQt4F2w+jX4TDC2Z5t351nOiypqXGMsUGNNramqi/Uys169f07/92/+W91htA0Pk3FrNZ0Vedq81kdUTDFmriRe+SKqPJFEq4C1969UM1eyrkQpw9NgRajnYnJZMqPBY+ESrRSDk61EXFXlV/w5WMjwjvAYyBaTh4KCqtN9fvS6GhFQvDGW5qxVJAcll5cG9FkD48+fPye/gNzMBVGLsYIglzDAWtRG4+F2OHz9Ov/nNf5F8653OJG+00qdjA5wYnmV1MaWeZFMQC2e2Bj1VerOJZMaycycNLO+QNFp7GCcesepn1W8AaYg7zRoeR0yW1NpV5qX3fWPUMbuLrnf5KLb3iiy7hXCjK/34EbbTBDFaWlqESF/92RVRl8yAIy7u24y1ztEfgprb8aZTDCuZAA0NrHdt3K/bKMyS+8PUGgO+Ut4qVkzSZa/oNTzntawr2RKytg/lcGKJqR+OSBooaGwS9vCDkgqwlGEwdWxsZSuOCjnD6hk63RpYWutRv5dC5eeosHQXebx5VFicsHBhr6m+NK0yBl4xnqUrG2KdNqOktCQuFVOBPMLzrKaWoUKjfweLIaToYX6/a9/fWNG3SQc8UyFLKz2mtR7AwwP5lilUiSdIJElNMnWG/Et47uT6ki0ha/tQNk+FSIQ/BamAuWU7tQ8pbwBUtMLCIlbpbNQ26Jb9ju70eOh2t4dGl/JpdNFD93s94mKD9eoAW5oKD7wbd8mu7WYMjs9TVYo0soLyL5xhwlhbzOCh8PTpM3F5Ql8Flj9YAJF3Dx48lHGzq99do47Xb2TKBciF65iK/v79e7kPY1OQhOmAa9hpBF4hfn/m/Sn8jlkSBsOodOkBCaTJI/JIYhXkjFyOUdSfvQth2q49f6OeN8vgKmqi2bnk7WnM5PqhiAYBMTncTYVlVaz/Z+bukyniwocfHT6Ee0vtdHTvStUyFfDmhpRIXV8PU0na2tqotfW89JGwEyLWD3z37r2orxgSgHQrKiyUz6cCZHz44LGscQ7JDI+P1PEmEBSD2rDa5XHfsr9/QPpgFy9eSLoXUlLPBUMDgKXAPNx/Mv/ujfdultjpSSWD6VEub8QYg4rA6xx1QM2NCnFDFwkHyAevi5bN86TfTNiuZymhKL+JW0Zk6sdNKNwIUJAbXZRlvXBxP+yz/atv4wJ1DntWYQljvDdco0AeLG0GV6lUj3bkF6Ss0+WS1W5Xg85H3H//3gOqrtlLHR1vxQgyNjom3wXpi6kuTm5g+iadVFPiF68QrIyL4QKMu2GXR5jlMfiMLX5SDSsBlk63upLPmYHnUJ7mhre5SFKQCwO7yus8HApIcNgi9Mmx9Kv8/phgQr3NSkJFvAdY/1brR6BQAV34PySZfgyc2xegAs/q7wQJAJUOa7mjj4d+CQZOYdaGmX8zAFJ9/fU39POf/7ns2QSSiORjtQ3lgEFgzG06vickZYA+Fc6jf4cBaFgDsbIRPpMK7Gi4WrHBA0XmQkl5p0goY/YutseJcDoWDdLpk+tbtOZPhaztQ20xzqSFf3GO/HPjMg6VLmCaPiptfX29SCtljfTQ48fPLCf8bRSQKl6Pm1XAiOz7C68Q/C5+DwYU4PAutVIUpDekEUgGMoHwDQ31lmTqGHWuTia+KP/kJhXHg+mf+g9Jlr2VI2vHoQyhFIfK7K0Hl0d5WcDo0NvTJ/s2QSJjygT6L0hDQrQ9b4/PtUJlhnTCpgMbXVEpHeobW6h/TE3BiHCWM7eEVCAK1DDDQX8F8ExWZHo/7qDBmdXVTi5cgzxGOUtZI1bXVMB/I8axRZ3JhpC1Emq7oMSlKi/mT6FASstKxfiAOVUvX7wSKx32jzp75rS4EOlFM1G5zc67HwtUUsxIfjnmpebachm0vi7LhIG8QVHvrAijAUKlNnr3et3Uu9a4E0MRBSHRV1bBfKzTKs5WcNuYnf+AbM64zcJMCBLKLgTBoK42v2N86i9+/jMxDsB/EECF1oYS6eOsMelvPYA0xATJX5+v5N+QiiH7DrvsMep63yXrC+rfTgfd1wW6Jp20GFy7vdZlrMgiCSGYHOvz8s+4ZgRzXcmmf1kpoaxau60Kp9ND3oIykUogEQwBGhiEhe+d1XY0S0wyWPE2C3DKhVQ0k6aPpcvtHhcNjkysOQXdXGYYv+thQq0No4x1pKWPQRrxSokfr5RW2Yjs9eXbJsA6gT6XdeWA5HrzpnOFhwIqE86Xr3PTttWAqRpYsEZjbN5B7yactBxk6WWroOVQ5oWCjdTiAEGtAgNyRmKOdA4kpU0BYColjvHRLAxZ24eqK7NeW28roaZ09XfEQCn86MzzikAmrGfR1NS4ap9mvRgdGRPXJOx8iDGmtqePaOjVdzTUcZMKoyMUkenn6QHyg5TwHskUIm3wT6RO5oH/GN+QfWBCWdDsRw7Ir7qy7HbT3wwMzVm3ZxgPQgBQgcxqGMzosAhim8+1+jSZAh4TO1jdg7URpDrQ1ESRipO0s/lz2nPwEn164ZxIRCxsg3EiK2BcbGperQWfCdRdCYKYCbNCveO+mYT4tSi/O/Iuud5kQ0Df0+L0jx+Q4XtLtraUCkds9Gok0Q9CZQVhsKYeVlHCqkrYVykvT1nzYJzAfCwYKiARNgvY3aNavB4cNMOEsrkwM9nYMcNlF0l58uQnMk6FLW1gwEjFh2kHLRSubbhIhSYO/0mKk0mVCPxH4tT6ki0ha1U+OxdMy84wtdau7paT68ASy29HFalAqJcvXotF7fMvLsmUDSzhrNfDgxWtZl/1Creej4eN7t9/QAP9A3T02DFycq3ACrDw3rhYn8h/GEewTBpM+VhazYzO8Q0YSNBqCkGYPIa0SiZSKqmUdEI6W5HVRglkHJafQgFvlnqTjeifddDssl1UuShXGPSNYBLHmBOmvut3V24+m9dv0ijfVS1b9dTV19Grl69k5xL8JFyiUiETMY8eoSePn8YrNqa/ZApNDv4TT0sQlY6DzIEziBRP62vGQj0cLOtMFgRUVesrP3KALg61Bhl7qnrr96ce9jnp+9vPuLIeTvJ+QF8KeQDPcmxihuW+NhtzYR//jlocBlvyrAUQHMuaQf2DweTlSKYSU0RSgkwilQzyxAMIw7EmmHFeiGSk+SJ/j3W9+bFD1vahsGQygEz1OoLUVJnYbXArSit0sn21X5DNW27McWqTaRuYFj81OUWPHz0WTwk9RWIzsbvMTc/aO+L9pEwAPz4sc/bt7ZfGmQygBJoikpBJh2TyJAVDIqljdZ/L7bCsM9kQsrYPFeRWShHHJl7H1WuYmLcCHE4X3Xy9SDPTs9J/QiX69OIFma+EdQI3229PYzHskaUAMlnwxQw8j2dvq3GUIbSQikshxAZ54sQyQlxKqbRW9zzuzGcA/6mRtX2opYCSSOhPwNoEzwAHZf/a1h8LtzeP+geHxbdPeSfEJEb/CiZteE7ATWkzsa80SrML6zf+YLKgy4ECywwGlzho8qSQSBMs6ZxW95BWobKy2LLOZEPI2j7UwOSCVBxIKWQiVhvaWYRrWxuYJRysbBVHVcx1gtoHT4nlZbVuBKagY2LhZmLJ76fCfK9U5vWA67qE1QGCqMB/JCQZGzSJjHNaCiGWEMN+yvo4Ise7d8MVa2WdyYaQtSpfIByJewJgCeSlxQXybp7rWlbD7S2k2v0H6cCBRsLmbhjExd5QCFhCzLxIDADStbU9p/bn7bJHsB4UzhQlxUWUX1RK3z9b324h2E2/xJcyz2YVgHtxIgnJNJlAHH3OHEAudd18r9e32cMGm4esNUogQELB2rcIMvnyyOPY+iqfxviidVuHtfmwuYFeAxABq7NizYfdVbtlXfU7d+6l9WhIhyvHy2hocETI+MJYrGYt8E+LuX9VxCWYQRDjmRU5TGkOZumkSITzimzqnJJWGKO0qi/ZELJ6oUtYvrCLXUFBIYW4Yx6KZW9ndLOBlZLiddEEDCVg4Bek+fr3f6TvvvteLG5YMAWbAWAGL9aRyNSTApUWExgnJiZZ4tjoee8iHdodonu9HopEURCrY61lz/U7JIgDomjCKKLECYS0cU2dV9Pho/wjIBPSuGZVV7IlZK3KB+jMRT8KO0Rg42ONrWg6NwMVcSqNlAJ5sBTzz3/xM4mxM4fOD6jJQay7wJU3E4xOzNHkXICwA8mvvmih4FgH9XR30/GdM+Swr/4d+MmMVD5NJiGJEQuxTATTx/FrHOR+ldakczLpsxlcYnjA7AztgzPkdCl9GdIKi0puF2A1JGxIsBFoVWot4J4/3HxB1buwY2GRLPPceuG8bEXzrvO9jIF1vHlj3G2NQsudNDTUM2iiJAiE44SKFydPCpH0dSWZIKGidO48FqSxri/ZELK6D4XyQD8KBbCZzqC5gNXWr1sLn5w4LmvjZYLasoh4imtA0kGFxDrvhUUFNGurov7h9N/VUBGm6dE+48gMkIf/ghCaRAZh4sQx0snk0WlFIKXyqdWQYtEwlRQXWNaVbAlZ3YdCWFxYkMLQMKt6W13t0yvZrhewBMKDHPkmldOUf2ZA/cKad+mATeUaKomGpqxXi0Xf6/atm+QrWjmjWISTJpE8gxEbKt+KYBArOa1Ipe5RBgmrOpJNIeub/bz8gnil2OoESgX2ld0IsI45JvvB1+7GzVtiBZycxHahStIoaREjrF5bW1cr56yA/Z0gETrb74l3OVyiELBr4vVrN2QNijOtl8jrS3hwqCJS36+ljyaIDiCIWTKptFbrlESSWNKw9Kq01735jsGbDdudjh7r5itLUOJ1UqUPu/H56Oo7X7wyaJjTWxGYIr8R6HzBvlIOh10Gxtufv5BdFiFZMKcKQCOlXY5S/fju3b1PVHFEPFQaKtS4IAJURPOGcNhlxAxNGIk5KKkT4QsRCoUVeTRp1OqwKsailupYLW4p24JyDAtvOBygs2db+Pl/2hL0ozCzjD6UWjl1V6EaW9kuah9WHNookC8IkFayIGVZGV289KlsFoc9nzpev1UrwoYj9P3318ULwwxMdARpAst+OrTHJdvgYDoJ3KDMZJpbTs5/3eAlgiLXrsIQnalelmNFMCM2hzgJDekUD1wHOM52MgEYI+OMz+7Af8nBrWLzjq092dCMyoIoXWrY2PtCKmGja4xVtbe/iC83hvEp9K8gkS5euiCrLMGNCfv5pm458/DhEzr+yTHZjnRyIf0gcZE3WVsQQsSJoUKplyVceZAmF9UkyZUBpOFYq3qIjaAlGKSbVd3ItpATpjM/1ARkbhguNVtbxdM4siso/dyNADtktLQ0ywL/f/VXfymTAlMB6YXxrJDsahESomnMsuQqLMwXy1pVuY/aX3aIZ4YV5gPGUxrSKEnyGMeHdy0LYQamlV8mziURKZ5OF8J0+cra87SyAUwoZEh2h6HFKEU405G208pxj62m9uW7MUxgHGwAsIyir5PJUAP23sVMXUgX7AOFDQnevumkhoYGTr+hke42unj2KL1ot573xF1cIVPULJ1AGMR8DDUP1kT0nfJcIIciUJxwQhh1nCAXAp83pBTuKSnFirkr60a2hZyQUADMrZh0WF3ol8xHIW5V7Cpanx9eKrCq7HqA/tONG7ekT9XY2Cg7aGDRy8bG/dIHK8xzy35PVrjT60pS8XRcwmpe6z4/ue0gTIRmWMANzqAcQRBNGBN5dDCMEpCO2kDBHzB+LfuRM4TqZymF1qqqKCAZz+2hcUVhK0mp6uKNOwFD0mSqFeNeeKpjqgi3VxRwVdKk38sqtlrKDWpec0uTEG3PnuTdFvHZwRk7BUOQTAl1z87nW2v9rOYFuIMOkijStA85VJrvUeRJECnJXB4PikxQ9372i8+MX81+5IRRAiHK4hQtL+oKMl9KfAsi3x1Nu8NFJkBF9/oyW2wSG6Q5nS6ZHtKwv5aic/009P4xLc9PSZ5jRu6rl69lPlZZWanxKfhYEnWMuejViFOkje4TgVj7KwLE1JHzUPU0odR1c2AiGZ+TINJKESuiyWXEBQW+FfUhW0NO9KF0WIo6ZKyCsG0kCoQLwoytIKX0AvtK5dmY6gd3Lau18zTwvf/3j/fo3rugTAeBha+mpkY81eFoOzY2JsMUMI8fPNgsJnPkLcjaP+2gq51uGpiCgQGVXhFBSBKL0I4CLHZpkMEIL4chnYxjTRQOeA6t3kES4VriHB+HQ1RfD8m4si5ka7Dde9uXU039bleAhufs1DdXRHaHkzve3JxzYWsyicqTw1gcf0/ehQ6ZioEBWYz7IDYDr4j3hIf4rl27OQ8S7w9gJaKHDx7RwcMHUcQUWA5QfoEyl6PC/vH6U7rcejjtgi9Y6rmCfx+brun8nPHb6emAW6STIg8TiYOSNsorwkkROsfqniKNkjz4vRvvXUI+RRwQBmml0oH8SGOHQrhBwZKLPXXDwQCnA/Tb3/1Cfj9XkHOEKncsc0fXRnf6ChShYM2yOWQbmK1CKrN3BIwCqdDvCSmEafJYUTYcCpPL7ZLlwFCRQaLDRw7S0NAIuVxOcRPy+5fI4yui0yePJA3OpgLjVxcunJc08hIkwi74y/wo0lcSQql+E35LE8xlj4hVT6ls6lr3hI36plipAJlSCJXvCtL0gkorQinvCNlLlwlVWOihX/zqijxHrsB2vzO3CAV09kbI5sB2lYpQWMTFLKlynVBYgrp5x0oiYUfBe71e+rTO2h3pm2++FQsdXIgw9oS+TyFLJbfLRW3P2qihsUEk3mqAdJuamhYXJWDOb6MHH9xgUkIigUwcx617RlyWF6aWSiaUyXp3473qZ8WlkolQmkjicsRxiAklEkr20g3Q7/7+V/IMuYSc6kPp0LSTW2EpHKOApPBUQQNm9ScXMTDjsJy+gS1lztak956Yn5uX/W5hTEC/CPvfgkxAc0uzGBjWWm8CqyvB6oe8fDfuoAd9rK5BEpnIJPmdQiYEkEmXBcqla9yu7pEySpSTJlU88HFE+lCKZIjdLlhmkss9F0LOmM3NiEG3NwogKjq42jFcF1SuSyjgZvdK7wYM+GLioRXwzmZvh1RAxcMcp7t374snuhXwHZ1vO2WwF+npRZsQJkEERYa4mRvHBiEaylmqsGRSARIoSv3TKaoegpDGJKE4iBOsqS+F8Ne/+bnxVLmFnCQUUFZkNwoHxNKFpWK0irkupdAmxN16MgAIsGPH6s6jMEJcvHiBXr96bZxJBlTEpuYDYkrH91WXBCUvUwOIJGlIJw5eR4QqxbqnCIf4ab8x7mQcS5/KTCwEIRZi1TiCSFFuHGHZy9Xyy/oJhunCjkplOVIFY0grBBSe0armOh70rZRS6YD3LStfe0dDuCRhaTKsY27eGRF9J6ympPpYMDhgkwYQxhi0NeWrqIA4lvyP0sGdAc57dQwXMXi0zC9DNVTXVazLyhTiah5/zpBQOL7w2RnLMs+FYHvwrj9n9aNYKEQvuwNkFwOFQ6x+MFDYOI2KA8vfD7FbxZ8SUPPOr7Glz8DAAHV39dDBQy2W+/GmAqbqjtdvaNG/JONNHrebJYJdDBqKQKqfNLeMTQzQcClimftLKq1Ic5gJVegFGRSh7nU7KRQGYfg+EMYgkiaMqHYwkXOcMERwHArQl1+10p7q3caT5h5yVuUDbNzhtsVQWKowdWHpQUIdUBn4jwqZ+uVkCRaDNloOo/lLj97eD3Tps4sZkQkm9idPngr5zpw+RZ9dushEOi1jWkqaKEdkxK+S3IVSyYRYqdeFHuS36j8tLkcTZGIipXo9KBVPxXGCMcGh6nGPLafJBOQ0oYBDTcVSGGKYQIfWKCCJjSCEQyVgQgmncg1rPPP8XGZLM8Mnb2RkVAikhxeEKBxjF/hwXKqACNGE2maoc2ZixAnCMQgEgnSM2OnJB4ek4/mOe3FsLhMpp5Ax5qQkFM793T/+tfGkuYuc7UPpgK1WS4qcXGiKTKoQNZFQmByj8DmIpMoxCZUJPN61+1oYBB4ZGZMVZlXDkgjwufPKd8Q436I0sUB0rdPF5w2pZEgiLanMAf3YO6zi3e5y0ti8QUAjJKSRUQaINbEgleINYIiamuu5LFGg/Bg5HLg6WpzNsbCvujCu+iU6t8axuWBl3AoVwaQG5gAeYmB1FUC6mNc7x/vCw0IqPL8jfPNwbv/+OuP9EwGSCP0YjFvBq+F7JlLbgFL1Er56Ks9SQ+K6cc7I53iaY00mIU5SUBIK0slui1HrxdP85Nblm0shq9flW084fqSSC1gVEFo88QdDwaElNApRWkc5RoGrgkYQcuWw5IJXQ1tbu6RRwe/cvit9pcePn8q4E8gC6x2uKXVMxxHq/9Ave+ZinKqHCaXzRDVATBbJq8Q5c1DfofJTxchnThuNWiJGuSQCfPaUqhfiMgvTP/zzf7Us01wMOd+HMuPYoUoueFWIQhgzmVDQRmVBoauKY6g0EpLVoGxCcJVFL2GxwwIseAdIqTu379GpM6fEEfbkyRN09uwZSctUCuPd9LsjvHv3XhZfgSl8cWE+fl7ljc4nfb85TgnxPOW81scSNKl0MJMrSJ9/sc4N27IctoddA7nbNFvgTecEzS2Ek0zp4kCLtGFGV460SKtYO9bqgLZGqnAWDS6e3RegQo8qKjPhMX4EYwMGbfHs2oNcGgbEaCjwDwQRQuGaTqPPpNTDRwP5tIzJgmLBM2K+DnLIvSCSXFOEUrE5bWqohESKUMpYpEmlnF+xNBj89ar27KC/+GVuOb+uhS3RhzKH5gOV3J/iwjNUCjW+oVtEFKoRdMvJISHJjFYVlUIqlKpU/Ie/+8cFBnnxLBiMRVCVPSqEQsMAtyOobZBEUOmksscrOCq26i8tLS3KToh4V0WAGC2GnOQPJu5NSBmTtNHHEozPSp6lBHMeS/4beS8kUuWB4HI6mExf8ptZl2OuBtujrsEfv7b8ALj38AO/n5ZQyhtdSyo14GtIqyQJhbQhqfAPJkTOJ6QTMTIuGXLmB5ZmIJB/cY5O7JykGSZEfn4eS5YwDfQP0PnWc9JPEkliDvicSBtFvkcPH8n4EwZ14deH92sbdMp6D0odNEknvl99ziShQCpcA2FhBIqT1rjGhFJkU+RCWhkeOMAIIY2bMkL807/8jXqxLYYtSyi0vPce9XGlMQil1T4hF4iDYxDJrPopEmnVT6cBiXFOMcuAcS35zw8AVHIVexwxulCHBSNVsUlll6CuJ46Tw4MHD+nYsaMy7R0m9IaG/fRmzEEjs3a5DlKoezWZNKESx0IaIQ/OmQmlgiZRnFAspeKEgrrHZIIR4p/+5XcrJk1uFWxZQgGoEHfu9zBRlDsSyKRckgxycRBpJWQyiKTjJGKBKOY0DjkNAunDRMICOGnOZn2T6ZxFKXD1Ns5LiiMVYz6UWlVWkUUFucF0nBywslFXV49sM4r7OkadNDqPaey4rsijpZIijyKRkkwqHScUkyYusRAMUikiccwEEmJxrE3jSINM//yvv5MGbKvC9qh76xIKiHCFuXuvm+s/k0cIZZALRILUMmb7JqSUmUiJNP9RaZABfDClJQbknIa6tiYMIiT+MsznuIJLjGPjPM590WAlpRCMY7kfEsZ8TUmcW91wMzKuJ5FJpa3JhGODUHEiIa2kkhAK/SaDSIpcHKPPxMcsrhSZtqhk0mBCDalS2cKYmlqgF68Gub4r9U9JKy2ljL6UQag4sUAOE7n4jxAnkWboa5LU7NHHiXQmUAQwDowE122Vlv/GRVR+/ldTEqa6Mm71jXsSpMEtIAFiHCOtrs0v2+jpgO5rgSCJ63ES4doKIhlpgzgqqGNR7YRcKq2NEcq6p/pNzCb6+S+/pL01VXjYLQ3b421AKGBpKUAPHrGkgvon/ShNKEUukVJxCZVKqASxFHEQI+IYpJH/+IOTCvp8xgAB8EcDFdtIqrTcgAM5dameJZSc47/xgKv8D0TBP5zjNKTRnR7l/Jq4F0ERRe6RWF0HQdRnQShFngShcA5SSV0TQuE8x5BEOhZScYDD62/+5i+puFTt8LHVsW0IBaBiXb/ZQcwgg0gJYgmhjFgklZALxEmQCYRRx/g20zk5NGL8lf/qSKBukGQyjKw3lQBXY52QPypKxCqK0e7CMDVWKgkllZ//DUw7aDFANO3HNkARGp+3UwjkUjep+4RERqyJhGODNKnSSdKIxbXLIFSKVEpIJ0Myiak8KPn0z//6t1vWAGEF2+Oe7UMoABXi2rVXFINJ3VjkRREJsZlUTAkTuYQwphA/BlHkvzoHqEilFXCvkUyBIkr8TxxCApXitIrVf/yRv2Tnv9hYOhhW96jPIK2C3BcnkA4giPk8SKPP45yJRBJSDBAilTS5OC39JpAKkiloWPaC5GQSbYc+UyqYUMMohW2H775rQ3VURDIklZZS0o9CWqSUIpUlmZAWshjn8MVyTs7ij4F4QqCPkjPeOIpHIEQ8xZG6IESJxyACx/Jfp1WcCGodeJ02nzcTKaHyKSJZEkqTyCyVDDKpvlOQj0MyYfGfmEzbEduWUMDNGy9oOYAlyTShtLQCsdKRSsUgjhwbxEmQC98sf4xzGrjJSFqBK7mGpOLHqPSpsbomMQf8k1gixGr6fxKBhCxGWp+XcwaBcA7EkfMgjkEoJo726VOeFSCWJhIklKHmcYzzWHXpt3//a/n97Qjbk21MKOBD3xi96uhP9KvixAKROI4TismiY5PEAksSaRwm0pxKIVHSQQpMxQBi6GNUcJVInBdSqHOaJCqNS/hjJo8O+hyIkzhWEgh9KSWJlDQySAYSyXWQCB7qTCKcE/IYEkqkUpjzieizy6108NABPNi2he1J7/YmFBAOR+k/vnnMucFk0n0qcVsCcTS5UsmkYv5jHCuyqBjHciT/5RiRGfpESu6rQ5BCEqCJkQYJdKwuSgyS6HNIm4I6NojDsToGiXAOhNFE4vMgjZwDmSCJjDgulRSBVMyEMvpOIJfb7aJ//O+/ie+UuJ3BhBpRpfMTmFQPKRjkimclqZKklCYVgmGwwD+QxEirWB1raNKlBSq8kRTEj0EO/DfH/FeuG+eMY3WeiYF/SJukUTw2CKWkEMdxIunYIBGnNYnkWJPIIJTNFpOpH7/7h/8sT/kTuIx/IlQylhb9dPXqU66OykBh7lchaBUQRLG0/gmxFHHiBMI1lZD/aREvCa70KjKl1UUhDc4JQeSMkeYDI04QKOUYhDHIg2MzkUCYOJmEQDoNAuEY0gjkUuoepNJv//bXVFhciIf4CQKi/w+0pDL2t0MThAAAAABJRU5ErkJggg==</Image>
    </Tour>
  </Tours>
</Visualization>
</file>

<file path=customXml/item2.xml><?xml version="1.0" encoding="utf-8"?>
<Tour xmlns:xsi="http://www.w3.org/2001/XMLSchema-instance" xmlns:xsd="http://www.w3.org/2001/XMLSchema" xmlns="http://microsoft.data.visualization.engine.tours/1.0" Name="Paseo 1" Description="La descripción del paseo va aquí">
  <Scenes>
    <Scene CustomMapGuid="00000000-0000-0000-0000-000000000000" CustomMapId="00000000-0000-0000-0000-000000000000" SceneId="9734dddc-04c4-4ff3-8a4b-1821154b7300">
      <Transition>MoveTo</Transition>
      <Effect>Station</Effect>
      <Theme>BingRoad</Theme>
      <ThemeWithLabel>false</ThemeWithLabel>
      <FlatModeEnabled>false</FlatModeEnabled>
      <Duration>100000000</Duration>
      <TransitionDuration>30000000</TransitionDuration>
      <Speed>0.5</Speed>
      <Frame>
        <Camera>
          <Latitude>0</Latitude>
          <Longitude>14.999999999999998</Longitude>
          <Rotation>0</Rotation>
          <PivotAngle>-0.0083643393063458</PivotAngle>
          <Distance>1.8</Distance>
        </Camera>
        <Image>iVBORw0KGgoAAAANSUhEUgAAANQAAAB1CAYAAAA2ns9TAAAAAXNSR0IArs4c6QAAAARnQU1BAACxjwv8YQUAAAAJcEhZcwAAA2AAAANgAbTC1p0AADuWSURBVHhe7X33d1tJduZFBpijAiVSJEWKpHIri2qpu6VuH48nrMfrszvjsX3sY+/a+1/sn7K/+ewP+8Oe9fRMu1utnBNFBUqUmMScM0Hkvd+tV8AD+ECCFHsaIPuTilUvAHivqr66t27dqrL9++3HMfoJlnC6veQqPkTBYJQikQhFo1EJQCwWk6BhTqfiywPLEut7AmEbDc05qNQbJbczRvd63XxNLgku1AfJ51In8PfqW4+kgcDCBJ2oWiKfz0Pv33XR3uq9tGvXTnrw4CGdOnWSAoGA/E5+fj7Nzs7Szfd2yiusND6tUF+6RN3TebQ4N04/O1FETluU7HY7jY+NksftppKyclpaWuL3DlJJSQkFlpepmOOlJT89fj9Mfv6Nn2AN2+/v/EQoKxRVnaTFxRiFw2Ehk5lAqTFQnh+lIk+Uyjh22WNU4FH3o2JOTU1xRfXQIqfdXGFfzOwhh8NlfDKBU9UhetyfOH98b4gq+PuAKP/U950JYoVCAfqyKUyvX7+mAwcaaXp6hgoLC8jj8chvgFgL8wv0eLSCHE638SkFm81mpBJorAxTkW2MnHYnFTF5QCYh2YKNeqcL6PCeCJX6IuTm74/aHPTtwxfGJ3+CGT8RKgUlu+ppMVDKRIoImUAKs1QyxxpXGv20zBXYy5UtHfpnnPRuzEFRWlmZgQt1AZFK33V6jTMJoP5faVRS7sO0k8kapbZBN13mc0NDQ0wiLxUUlZLHZaOHfW6aD9jIu/CKzh6tpZ5pL+W5YzTrt9PYgp3K86JUVx4hL0vGt2NOGpl3yPdqVBf7KTrdSc3NTTQxPkaFJTvobl+ekNDLXD9eOU5l5RXkcrmoa2iK3n4YND75E4CfCGVC/s6T5Pcnq3cgj5lAqWQq9YXoZHWEhoeHWfXaZZxNhiYJKjE3+rQUXEmqs/uCNDxnF8KkA1THF8MuGjVIEImE6XhViHYWq++7z6rjQpB/gIEznzcGyGHLpHht9HLYGf/eUChEV/i3/H4/LSws0t69e+g7VjtBqq+aleSam52j2WgpNez20B8ftMvnfoIQ6sm2J1R+SQWF7DWs5ij1LhMiATiHSv72bSc1NR0wziYDEuAlk2AjOLQzRO8nnUJEH0uZ5ZCNZljSpKKqOEIH+V5gjH+v3fi9ivwIHd+jzq8HWiVc5r7T0NCw9J28Xg/1+auIPEyiyijVV0RYJV6kjol8utjso7auIRqZnJHPbWfYfn93exOqrPoEd95VX8lKKlkRCdBkQse/sLBQWu1U3OvlfpOFNDJDXw0uz9P5Bg89YVXO/JMuR4wu1ge4b+WmueWVv6GBZ8HHrqaojFAjoU6uF5pUaGAGBwcpsBygRu6rBSN2utXFknDwKZ0+UEKVOyopaC+gHUVOCsfsdPXJK/ncdoXt621MqLwdJ0TF02TSRFqNTPqclyvq+ZolMTqAUGZMLNqlj6NRyv2WIk+MO/7W0uLVq9d06NBBSX//zisGCCvYuY6nuwY47DGKRFcSGJ+zsep3kYnlZK1ucNZBe1iqZQKogaWeZRodHWW1dkQMH/m7jtD7CScVMndPV/vp2dM22r+/nrw+L1VU7mAVcPsaLLYtoTzlJ1ilsVbxViOShoOFRTgS4wpqo/O1Abrb40mq7LheWxoSA8BaeP68nY4ePSJSAV+RKmXWAwiWujJ+L/6iISZOKLKSYBqwTKI/52dVEr9cFXlOxcVFNDU5TQ4wj+FwOCg/P0/Uv4aGBjkHQ8jr+Vr+Lbu85+UDQXl2NExer1csjHff9Fvm41YHE+rptnpru9NFjsLDaftLmZDJjJrSMFWXRKRvA0nU/6GXqqt2SsXKBE+ftdHBg4fI63HRxIKD2oY21t/aCCqZULNd1ym8+7I0BqdrAlTsTX7Xly9fUUtLsxAL/amqqt1CHgBm/JihtMJYgfNQfefn58UK+KJ/khb922vMyi75sU2Cw51HtvxD3IKGpDUFodyOxBhTKnGszpmxoyBKByrD0k/ZXaRM0RWlRfEKlwnm5+ZkoBeoKIhIX2h5+Kkc/9AYZ9U0uEuRCWgfiNKLFy/VgQGoopBOAMgE6dPfPyDHlw8E6OieoOTRtRdz1NHRQRMTk1RQUECLi0u0f28N5fm4gTCVwVYPtq/vbRcJZSNH0XEZsNRSCTFgRZrViAR83sD9Ee6zpGJmZkZaZ3gqZAL8zjORUi0i1cbHJ5jsIdq9e7dxhwJUyiVWzayA8Sj0kwCocHd704+HrYbC6JCoqDsqlWcFDC6wYDY3N1NRUaKfCKl15Mhh4ygB3ZDMzy9QSUmx5O/ycoAed4+IKrsdYPvDNiCU3cnqV16LjK9oNQ9AZU4lzlpEauX+EgZKUwHjRE93LzmdTmo80GBp9UsHkPzDh34aHByiS5c+TSvhuiec9IH7RWFTvwh9mC8alAQxA+9x8/ZDqmy8QBNLDgoaUnA1NJXN0+RgB1WUl1FXVw81NTXSjh07VryL9qLAu6Y+K471OZjV4bo0PT1NnaNztMSawVYHE+rZliaUw+WjmO8AV4KQEElLJ2C9ZPqE1Rt05FPx+NFTOnL0kLj9bAT43WvXblAVS6Xmlibj7OoI82Pc6vJSfUWI9pVaGz7u3r1Pra3njCOiCH8G41R+Jld9eVjOzS/b6cWIi/s6Qar39tOrl+30q1/+hah142PjlJefR263i+rq6pLIg4YJajPe2YpUOp6YmGDpaRcjx/vxRfJz33UrY8v3oWK+pk0h077S8Aoy4TMvuc/R3HJgw2QC8FyotJmSCXBCMrGql45MgNOR7FYEaba7OBInE1DojYrU/aolRjOTY1S9t0rOw+G2jCUVXJDq6+vFa6K3p1euATBS4J3fdb5Lm5eIKyoqaGh4mMrLy+lMUzW58OAW5bRVQrIs32JAnwlq3seSCagtU5UQ96KT3tvbS7Nzc3SY+xLohH8MUDndbo+0+puJpuYD0g9aCx2jyrJ48tQJMSbgOfo+fOBY+TICeXl5VFtXS93d3SKZNDDY++TJs7R5irisrFTyHxLrTOMeOb9VIX3ZrRhcJTBAJPpM5gI2I/XYCqeqg+Tixr6HW+jpqWnpO1RXV1NJcbFxx8cDEiGTZ1kPYOSAZFkLLTtDdO2dMvNXNlygKX7Hgvx82r9//wp1DtIK+dnPfT6NgwebaWJyMm3ewsAC1Q+fQ96drK2Uljy1zLZC2JLy11N+nAIBZRZHoeqCTVfgqQB5NGDGLvFF6cGDR9yPqBU1CJUCUmUz0dvbJ9+7mYC1ERInE0B9hKvU0IKH8oor0zr6ApgeUl1TLSb27u4eunP7Hi3FCumb1w4amUtWenQel5aWcnmohg0W0FP78f3W5ZfLYcupfL4KjJsoj3EUni7QVPKkHmsUeqIUYs3r6O5lat07TVPT0zQyOsotc61xx+Zjbn5e3HY2G7DEdXV1GUdrAx4fMFyAWNMWTripgOm8vr6OvvzqMjkCE+SgIL0YctJMCocTZZDQFObnFujgnlJJbyVsKaOEK6+UlvyOeL8JhaeDGanHgNZs5gN2utywRJUFMe43+KiMW1YXSw5M4IOngNVnPxZ5Ph9FwhFpBDYb65WkcMQFnvS7acZvZEoG2LOnii43q/sffXBz/q/Mc6iPGNdCGn07n9tJO4rzV5RjLoctJKFsFHHWSIcZBWYOZqQea+A0SIWJfGjZMXYyMDBA7e0vpBJgVixUldu37sj4ymYCqt7OnTvEZWezSQX/OzQumcLjjFF1iTI6PO6Ha1HmQL592aQIebXTQ2PzK9W/xsYGcQbes7dKZv/uqyiQurhVYPvmwfP15FnWwlV6lDvgYSFUOiNEOjJpoL8E3Lt3n86cOb2idR8bG6OB/kFRA9Gfqq3dt2l9KTwbBochBeG9DiPFZgDT72GcgJVuPYCDrs4tnS/rAdbBwOdL82J0qiYxoAsphTIC+TTRJyenqHtmawz6bglC+UrraGE5L4lMOmisRSbMUEVLifvgPoROdCru3n1Ara1nJQ1p0tbWTseOHaGioiI5txkYGxunwYEhmpqZpprqaqqp2SvvNDE+QcMjo2Sz2+jQwZaMCYJ3AeCxsF7omcbwDMFY1XoA1fnNiJNml5X8cfBzw6SMWcQgFd4JjREkcojLbXx6jvpnct+RNuf7UHaXi/yhgiQjhA6ZAg6u+DogHZkAtythhYMU+fTTVpqbm6MXL15Jv+1jABUTlsSCgnz65MQxunL5c5aC+8QlCb8R5Q79mTOn6OSJT8QUfvfuvThZVgMsfRtVI8t86p3gHwhyrSNLlXEnxOQxjtGlmh/tJD9/F8oGEgo+gSCXnUPEz2q0qVxzNTj+7r/9j//JyZyFs+iwmMjR4pmlkxmrkWtvSYT2V6g+AyouvKmtBmrxHRhLMatiqAyQTnAcffhQkWG9qhUk3ZPHT7kPtVMm6YEAGqh05eVlYqaGF3dFRbn8Jn4D42BYGOb+g4cy6Q9qHa6lAt9x5/ZdGmXpNszqJJxv5+fnKBQMUSAYEL+8hYWFuEc5gM+A4MUuP00GC5gM6nv7pp1UZ/KyWAvVZTYaGBzmvq0arzt/wEc338HL3UtVnO/zczPiQQGMsjpdt7OUJhZzW/WzffOwfR3tTnZhZ/1hGh6OrWrVW41MgO4fRPjzmEqRTjVCKw9CoeKnA67DkHH06FGplKsBFfnx4yfUwJ30yooKSzJo4B3u3XtAn3xyjHw+n3E2ATQEr16+FqdcVNDU77px/SZ99vkl4ygB5BnyDqoygpZkfSwVK5m8AwOD4jm+EHRRYeOfybUTe4KyVNp68Byq8fGjkn79uoOGnZ9IGr9XV4ElzEL8HGHJk1cjc/y+cjknYfuPHCaUrfBIfG7TRshknvYAMy5afrOEMAMtOKRX8RreETACoMXfswdr71kbLMbHx2VKOaZFZDqYC9LA3QlkTQcYNVBh4T8HM7Z+l+++vUpffnVF0huF7k9hCbNz+4KSzhQoB1hLYeF78+YtnTx5gu72uEWVBPlxvaooQDtckyKNO0YXjE/mHmz/8Sg3CZVX0UKzc6qVQ9DkyZRQ+/InyBOeosGhIcrz5VHljgqqqlKOoVaA3x6cTdea54TfBKletL+UVV337dvHFVuRBi1wZ+d7/p1dVFZWJucyBVRDEDV1npQV0Mfq6/tAPm4gBlnKQD2srv44H7pH/W5Z2w84zlJKL8C5HqCc+vv7qbYW0+dt9P07D+eXIlQsGqFPds+Rf2GKPF4f9cysj7TZgpwlFOVDOgXjZNJBw5xOBa5V+aboUE1mkwABTGUoKCxklStzj4ZbN+9QU7Na1RXrNMBiV1FZsSHP9I1Y6yDVQGJIrI/F5KKdnpkWnjm4K8RSZWPGDhha9u2rkTTW+wPgRREJh+hY+Yj07/sWc7NacpODx8+t4Ks4Ijp3un7TWhA1w70+M3KEW1AtaTLFmbOnxBqISn2+9Szt2btnw9M8oNam9o3WAlRO5NNmIHXqyusRFz36sLF3SecBj0Vfno1VsmT1UXUeynNl2Wd7yElvc+4qJKl5qciEXC071lfRZlm/XMvQkAo9+a50A2NAVlhPowGgfwbP8c1C6sxgjDGleBitCZQb3JLwLvAbTIBLVgoY34lEorxzKeTcOJS7tHmFEcJc0czpVYHvWwdmWG1br4QAYMjYDMdXeBOs96HRADgwq3CTgK86Xj5Ii/MJkt7qWl1KQe2E5fPduy66deuOWCPravfJNbtpmWiVt8pIcafHS/PhPKoudKhXzqGwebn9J0Ig6Iyreh+DzNb8TsBud2yIUKOjY2taBtfC5OSkSDssfLIeQOUbGRk1jj4OyO+bN2/T7MwsfXU4QaJQ1EYP+jxifp/mfp6eoAig4cP4WWVlJdXX75OB6UOHD1JRsfIsQRGacxSrA8oZzmcspBkOrt/l6cdGThHK6duxat8pU5LBARRYj3eDx4slktdHQlSokZGRj5rnhBYe+0DpTnymgAkdfRXMut0M4N3RoGDwOc9jjw83ANjto2fKIftIhUJBeWd4fagNFHZKY+BwOCWGd4SGP2Rn9c7IU+P7JfC/cNROfZMxKrIexcha2L59/HJ9teTHRP4hWl7emGUvgRjlT96Q8Y4Y6/IwFOzevUs+qyUQxonUdjYYMFbnsQzx2bOn5boZ+ByIo/oGUTGZT7F6OD83L4Q9ffpkxkuKpQLq4vVrN+jKl5fXTcrOznfiZYGB4PV6b1gB79LZ2UmHDh2SY/SdsGy0xrJ/gS7VLSX5NcIrH7+t81VjeorVZ18ZPf6g2ILrquy4XyV5GaYwExNWv3M1izSQwdysbIHtuye5QSibw01Bx34pWFTcVLUvlUxYMy9ssc53LOynL1sShXj79l1ZGejatetUXFRM8wsLcY8EXMd9qi+CWbrJBQtV7O2bTtpdtYvan7+ks+fOUGlpiahaCKkVab24c/chHT58iJ9rfYTEmBVmAOOzH/sMGhjb0uvtAWiQng24aXIpkSeZeqX/oT1GLo9Fv5LzOxqNCJHQmCE+UbVAE6xIRHNEmcoZQjmKDnGLl7xGxGqESofUQofej8XusR4e1MlMxpkwwIrPfHLieNzv7xb3L06xNEp1DUIrDUmDMTM760noT2WyTDOk3p37T2mp9Az9TAmFjIH5RpgYubtq7UHgTIH8hQtTMRMKqhush5jFXFpeSXf61CKYmEfVtIb1VMazBtLocUIozLZmQhkSyklBai6bphlH8oYM2YqckaXo7lgRyQo70ww4mheo1N8BkzZIBJVqLTJBOqKVfv++iy582prkRIsVg0Aq9F00QP6nTDx8NyQXyAZHVUzR6OrqlvlVIBy8B9C3gHtO+/MX4vv2kPsgeeU1NPTiGv2/ZwEanst83hWWJMsv2JiamQ6QdAhwH8Ja5/C0h7fHh94eOlaqFmzBLo3pgB1JMEcqHZlEkkKYikBFWoVAhEMgd4wTLKFeZda0/4jwFFXRvL8wru6lkmotgmlAP4/2/Z78S34qKCyg8+fPysDrjeu3qPXCubR+fBp379yn8opSWfQRKo8ZeIbnz59TMBCiA02NQiL0xUA6WLk0QDgsTwzywj8QhgPckzplBGomKtn/+j83aV8Z8bOeyUiygcQPHz4W6bGaI+96gedGPxJGiVTgPWEFfTZZJTOewQWNiQVs7ZO5ZUGpfNyPMlS+cDhIjSXTrKLEKOjKfillu/o0+wllKzjIBbpxJ1iN4MIolS53ENarAzEBrIeHFhBqDAKmLZSWlnE6mTBQ22C1gh/aaoBV7g4TD5/HtA7szP4xQH/o3//9a/r880sZ+fEBINV1Vs+uXPnCOLM+IG/QP/R6fTI1BP0nSNCDBw8StraxAra4iTm81DdXSOcbXLIH1ZvRzAwpJb5YfP0KECoqRgmo90ZfKhSgpqIRChdvngr7QyEnVL5QSOnWqUQCMuSSwBGYojBXthFuaScmppRKwWTCWA1adUyngDHBv5y8lh08w6GGwYPcCngmPB/Mxe3tL+kE960whX4tibcWQOKXL1/T2bNnuEFZe309DUi3XSyd0DhsBPC1w3jS1NSkHM/NzctmBunIBMDHcGFmUmbmXn3nzZhMQGIxGC5MKU+oeypWV2xJ6nU2I+sJ5fQm1nPTSCZV5oyylzVTeePnYipHi1pSXCLqGCoLWvMLF1pZFcsTg4MZUHUwnwcEgZRE3+fDhw+yeMuTJ09FgkBtxAbPsBhiwRWsmIQJfR8DTHU4dKhFVl7N1CkXz3fv3kNZ/ri7uzcpr3SjtBbwe5Cu09Ozcj82MVirccBcsNq6fTQ7byxgY9b70sA8lqWAE6nPp27qnXLR8tLmjKn9kGBC4YGzOHh2S0XYDKBPMjhrp6GRcbp8+XPu56iOvtnEjXML8wuyEAvUnufPXwiBdJ8JFbav94PsSoGFWo4dOyqE3FdbLeqR9veDmnQgzUbWmQB9Fkgo/B5m2b7p6JTnWAuQtnV1NfTll5e5sSiPO6KCnLdu3Kaenh45NgP3wMyO38TvtbW9kPEjbBQAqbujskLyaDVAQsHgEhm+b0EUZRBq2RWmKwcS60ZY+wFafJjPjS04yBXEPCmjXmRpyHoJFQwqiaSDGZm0tqkAcaY8CTs0rGwYBNXfhY4/Wucoq4boi2Ae0fHjx+gRq4S3bt2VlVLd3D/CfSAZjA+VXOFg3IBaCOC7oEJiwHijwHQNLCKJeVX4nk8vtkrfzgpocEA+DCpPT0/Jqq94T8zvwmYG8HaHZfHS5xdlaABLob1580ZUWfT5sAIsptcL6fjakSMH5f0ONDbQ0ydt4iq0FqEwoIt+HiQ+Jm5icwUsyIJlxRBa64Kyry/aLbfhqbISfJ6vc0lzGhU0GR5b5mrvjwXb989er79W/gkRdDVLhUClSVVZNkIojSou3Dz/e1FlYEDweLwiYYDvvv2ezp0/y3p7wvSMVhzryMX4GVAJUWkxOQ6bQYOUmC6OSg0SQNVD656uz7UWYIh4+/YdnTp1QvpBMAhglVaruVAw4YMINTXVssMgrIW68kNKfvvtVTp37owQTFsbIYXgCQI3IeSth8mDtcwB5LGWsgAkFzwu0GBkAjw71pTHZ9JBz4FKBhpMlCmXMzdkemBXLH38nLD27fLNUsnuhMU0G5HVEspToHZtAHE+hjxWeDcwL5IIU8XRuo6Pj0lFA+D5oNMaGJD1ccUDAUdGxmSA8v2kg6aW7NLHQ4uuXZiwJsNGyYShAexoePiw2hUeBDl95rSMZ+GZdD5AeqLyvu/q5v7fZdn0GhMJzZIEz/TZZxf5+54nuR9Bqnq9HiEJ1qDQZALMZIKUxL14v0yB7wSROzreSANjBUyjXwmIJvVuSkKlljer63O++D3ZCs49pftlY4g4VAX9IbKwoKgkPg0dFQabpj1+9ESOoQqlm0wIaQT3G0y4qy8Ls25vp64pH1dEm5ABFXIOc/M3CFjX0DcDGTS8LBkxoIq+1PVrN8UT4urVa7LmeitL0nQGC0glNAQYhMVAMj6/Hjy4/0i+e71e7nv37hFJjTUwID0hBc1YCFi341LOmksWhY5T0yN6Gkt2hqyWUFw/VYts0Sp9rMTCx3Wn+F1nJ/2nv/ylSICvf/8Hae3TObS+ftUh6hUQ5QzENPAwExKSAZ/Xxo31AOok+j/4/Nu3b1cMyEJKw5QNTwvM/AXhvvrqCjU2NIh0XQt4F2w+jX4TDC2Z5t351nOiypqXGMsUGNNramqi/Uys169f07/92/+W91htA0Pk3FrNZ0Vedq81kdUTDFmriRe+SKqPJFEq4C1969UM1eyrkQpw9NgRajnYnJZMqPBY+ESrRSDk61EXFXlV/w5WMjwjvAYyBaTh4KCqtN9fvS6GhFQvDGW5qxVJAcll5cG9FkD48+fPye/gNzMBVGLsYIglzDAWtRG4+F2OHz9Ov/nNf5F8653OJG+00qdjA5wYnmV1MaWeZFMQC2e2Bj1VerOJZMaycycNLO+QNFp7GCcesepn1W8AaYg7zRoeR0yW1NpV5qX3fWPUMbuLrnf5KLb3iiy7hXCjK/34EbbTBDFaWlqESF/92RVRl8yAIy7u24y1ztEfgprb8aZTDCuZAA0NrHdt3K/bKMyS+8PUGgO+Ut4qVkzSZa/oNTzntawr2RKytg/lcGKJqR+OSBooaGwS9vCDkgqwlGEwdWxsZSuOCjnD6hk63RpYWutRv5dC5eeosHQXebx5VFicsHBhr6m+NK0yBl4xnqUrG2KdNqOktCQuFVOBPMLzrKaWoUKjfweLIaToYX6/a9/fWNG3SQc8UyFLKz2mtR7AwwP5lilUiSdIJElNMnWG/Et47uT6ki0ha/tQNk+FSIQ/BamAuWU7tQ8pbwBUtMLCIlbpbNQ26Jb9ju70eOh2t4dGl/JpdNFD93s94mKD9eoAW5oKD7wbd8mu7WYMjs9TVYo0soLyL5xhwlhbzOCh8PTpM3F5Ql8Flj9YAJF3Dx48lHGzq99do47Xb2TKBciF65iK/v79e7kPY1OQhOmAa9hpBF4hfn/m/Sn8jlkSBsOodOkBCaTJI/JIYhXkjFyOUdSfvQth2q49f6OeN8vgKmqi2bnk7WnM5PqhiAYBMTncTYVlVaz/Z+bukyniwocfHT6Ee0vtdHTvStUyFfDmhpRIXV8PU0na2tqotfW89JGwEyLWD3z37r2orxgSgHQrKiyUz6cCZHz44LGscQ7JDI+P1PEmEBSD2rDa5XHfsr9/QPpgFy9eSLoXUlLPBUMDgKXAPNx/Mv/ujfdultjpSSWD6VEub8QYg4rA6xx1QM2NCnFDFwkHyAevi5bN86TfTNiuZymhKL+JW0Zk6sdNKNwIUJAbXZRlvXBxP+yz/atv4wJ1DntWYQljvDdco0AeLG0GV6lUj3bkF6Ss0+WS1W5Xg85H3H//3gOqrtlLHR1vxQgyNjom3wXpi6kuTm5g+iadVFPiF68QrIyL4QKMu2GXR5jlMfiMLX5SDSsBlk63upLPmYHnUJ7mhre5SFKQCwO7yus8HApIcNgi9Mmx9Kv8/phgQr3NSkJFvAdY/1brR6BQAV34PySZfgyc2xegAs/q7wQJAJUOa7mjj4d+CQZOYdaGmX8zAFJ9/fU39POf/7ns2QSSiORjtQ3lgEFgzG06vickZYA+Fc6jf4cBaFgDsbIRPpMK7Gi4WrHBA0XmQkl5p0goY/YutseJcDoWDdLpk+tbtOZPhaztQ20xzqSFf3GO/HPjMg6VLmCaPiptfX29SCtljfTQ48fPLCf8bRSQKl6Pm1XAiOz7C68Q/C5+DwYU4PAutVIUpDekEUgGMoHwDQ31lmTqGHWuTia+KP/kJhXHg+mf+g9Jlr2VI2vHoQyhFIfK7K0Hl0d5WcDo0NvTJ/s2QSJjygT6L0hDQrQ9b4/PtUJlhnTCpgMbXVEpHeobW6h/TE3BiHCWM7eEVCAK1DDDQX8F8ExWZHo/7qDBmdXVTi5cgzxGOUtZI1bXVMB/I8axRZ3JhpC1Emq7oMSlKi/mT6FASstKxfiAOVUvX7wSKx32jzp75rS4EOlFM1G5zc67HwtUUsxIfjnmpebachm0vi7LhIG8QVHvrAijAUKlNnr3et3Uu9a4E0MRBSHRV1bBfKzTKs5WcNuYnf+AbM64zcJMCBLKLgTBoK42v2N86i9+/jMxDsB/EECF1oYS6eOsMelvPYA0xATJX5+v5N+QiiH7DrvsMep63yXrC+rfTgfd1wW6Jp20GFy7vdZlrMgiCSGYHOvz8s+4ZgRzXcmmf1kpoaxau60Kp9ND3oIykUogEQwBGhiEhe+d1XY0S0wyWPE2C3DKhVQ0k6aPpcvtHhcNjkysOQXdXGYYv+thQq0No4x1pKWPQRrxSokfr5RW2Yjs9eXbJsA6gT6XdeWA5HrzpnOFhwIqE86Xr3PTttWAqRpYsEZjbN5B7yactBxk6WWroOVQ5oWCjdTiAEGtAgNyRmKOdA4kpU0BYColjvHRLAxZ24eqK7NeW28roaZ09XfEQCn86MzzikAmrGfR1NS4ap9mvRgdGRPXJOx8iDGmtqePaOjVdzTUcZMKoyMUkenn6QHyg5TwHskUIm3wT6RO5oH/GN+QfWBCWdDsRw7Ir7qy7HbT3wwMzVm3ZxgPQgBQgcxqGMzosAhim8+1+jSZAh4TO1jdg7URpDrQ1ESRipO0s/lz2nPwEn164ZxIRCxsg3EiK2BcbGperQWfCdRdCYKYCbNCveO+mYT4tSi/O/Iuud5kQ0Df0+L0jx+Q4XtLtraUCkds9Gok0Q9CZQVhsKYeVlHCqkrYVykvT1nzYJzAfCwYKiARNgvY3aNavB4cNMOEsrkwM9nYMcNlF0l58uQnMk6FLW1gwEjFh2kHLRSubbhIhSYO/0mKk0mVCPxH4tT6ki0ha1U+OxdMy84wtdau7paT68ASy29HFalAqJcvXotF7fMvLsmUDSzhrNfDgxWtZl/1Creej4eN7t9/QAP9A3T02DFycq3ACrDw3rhYn8h/GEewTBpM+VhazYzO8Q0YSNBqCkGYPIa0SiZSKqmUdEI6W5HVRglkHJafQgFvlnqTjeifddDssl1UuShXGPSNYBLHmBOmvut3V24+m9dv0ijfVS1b9dTV19Grl69k5xL8JFyiUiETMY8eoSePn8YrNqa/ZApNDv4TT0sQlY6DzIEziBRP62vGQj0cLOtMFgRUVesrP3KALg61Bhl7qnrr96ce9jnp+9vPuLIeTvJ+QF8KeQDPcmxihuW+NhtzYR//jlocBlvyrAUQHMuaQf2DweTlSKYSU0RSgkwilQzyxAMIw7EmmHFeiGSk+SJ/j3W9+bFD1vahsGQygEz1OoLUVJnYbXArSit0sn21X5DNW27McWqTaRuYFj81OUWPHz0WTwk9RWIzsbvMTc/aO+L9pEwAPz4sc/bt7ZfGmQygBJoikpBJh2TyJAVDIqljdZ/L7bCsM9kQsrYPFeRWShHHJl7H1WuYmLcCHE4X3Xy9SDPTs9J/QiX69OIFma+EdQI3229PYzHskaUAMlnwxQw8j2dvq3GUIbSQikshxAZ54sQyQlxKqbRW9zzuzGcA/6mRtX2opYCSSOhPwNoEzwAHZf/a1h8LtzeP+geHxbdPeSfEJEb/CiZteE7ATWkzsa80SrML6zf+YLKgy4ECywwGlzho8qSQSBMs6ZxW95BWobKy2LLOZEPI2j7UwOSCVBxIKWQiVhvaWYRrWxuYJRysbBVHVcx1gtoHT4nlZbVuBKagY2LhZmLJ76fCfK9U5vWA67qE1QGCqMB/JCQZGzSJjHNaCiGWEMN+yvo4Ise7d8MVa2WdyYaQtSpfIByJewJgCeSlxQXybp7rWlbD7S2k2v0H6cCBRsLmbhjExd5QCFhCzLxIDADStbU9p/bn7bJHsB4UzhQlxUWUX1RK3z9b324h2E2/xJcyz2YVgHtxIgnJNJlAHH3OHEAudd18r9e32cMGm4esNUogQELB2rcIMvnyyOPY+iqfxviidVuHtfmwuYFeAxABq7NizYfdVbtlXfU7d+6l9WhIhyvHy2hocETI+MJYrGYt8E+LuX9VxCWYQRDjmRU5TGkOZumkSITzimzqnJJWGKO0qi/ZELJ6oUtYvrCLXUFBIYW4Yx6KZW9ndLOBlZLiddEEDCVg4Bek+fr3f6TvvvteLG5YMAWbAWAGL9aRyNSTApUWExgnJiZZ4tjoee8iHdodonu9HopEURCrY61lz/U7JIgDomjCKKLECYS0cU2dV9Pho/wjIBPSuGZVV7IlZK3KB+jMRT8KO0Rg42ONrWg6NwMVcSqNlAJ5sBTzz3/xM4mxM4fOD6jJQay7wJU3E4xOzNHkXICwA8mvvmih4FgH9XR30/GdM+Swr/4d+MmMVD5NJiGJEQuxTATTx/FrHOR+ldakczLpsxlcYnjA7AztgzPkdCl9GdIKi0puF2A1JGxIsBFoVWot4J4/3HxB1buwY2GRLPPceuG8bEXzrvO9jIF1vHlj3G2NQsudNDTUM2iiJAiE44SKFydPCpH0dSWZIKGidO48FqSxri/ZELK6D4XyQD8KBbCZzqC5gNXWr1sLn5w4LmvjZYLasoh4imtA0kGFxDrvhUUFNGurov7h9N/VUBGm6dE+48gMkIf/ghCaRAZh4sQx0snk0WlFIKXyqdWQYtEwlRQXWNaVbAlZ3YdCWFxYkMLQMKt6W13t0yvZrhewBMKDHPkmldOUf2ZA/cKad+mATeUaKomGpqxXi0Xf6/atm+QrWjmjWISTJpE8gxEbKt+KYBArOa1Ipe5RBgmrOpJNIeub/bz8gnil2OoESgX2ld0IsI45JvvB1+7GzVtiBZycxHahStIoaREjrF5bW1cr56yA/Z0gETrb74l3OVyiELBr4vVrN2QNijOtl8jrS3hwqCJS36+ljyaIDiCIWTKptFbrlESSWNKw9Kq01735jsGbDdudjh7r5itLUOJ1UqUPu/H56Oo7X7wyaJjTWxGYIr8R6HzBvlIOh10Gxtufv5BdFiFZMKcKQCOlXY5S/fju3b1PVHFEPFQaKtS4IAJURPOGcNhlxAxNGIk5KKkT4QsRCoUVeTRp1OqwKsailupYLW4p24JyDAtvOBygs2db+Pl/2hL0ozCzjD6UWjl1V6EaW9kuah9WHNookC8IkFayIGVZGV289KlsFoc9nzpev1UrwoYj9P3318ULwwxMdARpAst+OrTHJdvgYDoJ3KDMZJpbTs5/3eAlgiLXrsIQnalelmNFMCM2hzgJDekUD1wHOM52MgEYI+OMz+7Af8nBrWLzjq092dCMyoIoXWrY2PtCKmGja4xVtbe/iC83hvEp9K8gkS5euiCrLMGNCfv5pm458/DhEzr+yTHZjnRyIf0gcZE3WVsQQsSJoUKplyVceZAmF9UkyZUBpOFYq3qIjaAlGKSbVd3ItpATpjM/1ARkbhguNVtbxdM4siso/dyNADtktLQ0ywL/f/VXfymTAlMB6YXxrJDsahESomnMsuQqLMwXy1pVuY/aX3aIZ4YV5gPGUxrSKEnyGMeHdy0LYQamlV8mziURKZ5OF8J0+cra87SyAUwoZEh2h6HFKEU405G208pxj62m9uW7MUxgHGwAsIyir5PJUAP23sVMXUgX7AOFDQnevumkhoYGTr+hke42unj2KL1ot573xF1cIVPULJ1AGMR8DDUP1kT0nfJcIIciUJxwQhh1nCAXAp83pBTuKSnFirkr60a2hZyQUADMrZh0WF3ol8xHIW5V7Cpanx9eKrCq7HqA/tONG7ekT9XY2Cg7aGDRy8bG/dIHK8xzy35PVrjT60pS8XRcwmpe6z4/ue0gTIRmWMANzqAcQRBNGBN5dDCMEpCO2kDBHzB+LfuRM4TqZymF1qqqKCAZz+2hcUVhK0mp6uKNOwFD0mSqFeNeeKpjqgi3VxRwVdKk38sqtlrKDWpec0uTEG3PnuTdFvHZwRk7BUOQTAl1z87nW2v9rOYFuIMOkijStA85VJrvUeRJECnJXB4PikxQ9372i8+MX81+5IRRAiHK4hQtL+oKMl9KfAsi3x1Nu8NFJkBF9/oyW2wSG6Q5nS6ZHtKwv5aic/009P4xLc9PSZ5jRu6rl69lPlZZWanxKfhYEnWMuejViFOkje4TgVj7KwLE1JHzUPU0odR1c2AiGZ+TINJKESuiyWXEBQW+FfUhW0NO9KF0WIo6ZKyCsG0kCoQLwoytIKX0AvtK5dmY6gd3Lau18zTwvf/3j/fo3rugTAeBha+mpkY81eFoOzY2JsMUMI8fPNgsJnPkLcjaP+2gq51uGpiCgQGVXhFBSBKL0I4CLHZpkMEIL4chnYxjTRQOeA6t3kES4VriHB+HQ1RfD8m4si5ka7Dde9uXU039bleAhufs1DdXRHaHkzve3JxzYWsyicqTw1gcf0/ehQ6ZioEBWYz7IDYDr4j3hIf4rl27OQ8S7w9gJaKHDx7RwcMHUcQUWA5QfoEyl6PC/vH6U7rcejjtgi9Y6rmCfx+brun8nPHb6emAW6STIg8TiYOSNsorwkkROsfqniKNkjz4vRvvXUI+RRwQBmml0oH8SGOHQrhBwZKLPXXDwQCnA/Tb3/1Cfj9XkHOEKncsc0fXRnf6ChShYM2yOWQbmK1CKrN3BIwCqdDvCSmEafJYUTYcCpPL7ZLlwFCRQaLDRw7S0NAIuVxOcRPy+5fI4yui0yePJA3OpgLjVxcunJc08hIkwi74y/wo0lcSQql+E35LE8xlj4hVT6ls6lr3hI36plipAJlSCJXvCtL0gkorQinvCNlLlwlVWOihX/zqijxHrsB2vzO3CAV09kbI5sB2lYpQWMTFLKlynVBYgrp5x0oiYUfBe71e+rTO2h3pm2++FQsdXIgw9oS+TyFLJbfLRW3P2qihsUEk3mqAdJuamhYXJWDOb6MHH9xgUkIigUwcx617RlyWF6aWSiaUyXp3473qZ8WlkolQmkjicsRxiAklEkr20g3Q7/7+V/IMuYSc6kPp0LSTW2EpHKOApPBUQQNm9ScXMTDjsJy+gS1lztak956Yn5uX/W5hTEC/CPvfgkxAc0uzGBjWWm8CqyvB6oe8fDfuoAd9rK5BEpnIJPmdQiYEkEmXBcqla9yu7pEySpSTJlU88HFE+lCKZIjdLlhmkss9F0LOmM3NiEG3NwogKjq42jFcF1SuSyjgZvdK7wYM+GLioRXwzmZvh1RAxcMcp7t374snuhXwHZ1vO2WwF+npRZsQJkEERYa4mRvHBiEaylmqsGRSARIoSv3TKaoegpDGJKE4iBOsqS+F8Ne/+bnxVLmFnCQUUFZkNwoHxNKFpWK0irkupdAmxN16MgAIsGPH6s6jMEJcvHiBXr96bZxJBlTEpuYDYkrH91WXBCUvUwOIJGlIJw5eR4QqxbqnCIf4ab8x7mQcS5/KTCwEIRZi1TiCSFFuHGHZy9Xyy/oJhunCjkplOVIFY0grBBSe0armOh70rZRS6YD3LStfe0dDuCRhaTKsY27eGRF9J6ympPpYMDhgkwYQxhi0NeWrqIA4lvyP0sGdAc57dQwXMXi0zC9DNVTXVazLyhTiah5/zpBQOL7w2RnLMs+FYHvwrj9n9aNYKEQvuwNkFwOFQ6x+MFDYOI2KA8vfD7FbxZ8SUPPOr7Glz8DAAHV39dDBQy2W+/GmAqbqjtdvaNG/JONNHrebJYJdDBqKQKqfNLeMTQzQcClimftLKq1Ic5gJVegFGRSh7nU7KRQGYfg+EMYgkiaMqHYwkXOcMERwHArQl1+10p7q3caT5h5yVuUDbNzhtsVQWKowdWHpQUIdUBn4jwqZ+uVkCRaDNloOo/lLj97eD3Tps4sZkQkm9idPngr5zpw+RZ9dushEOi1jWkqaKEdkxK+S3IVSyYRYqdeFHuS36j8tLkcTZGIipXo9KBVPxXGCMcGh6nGPLafJBOQ0oYBDTcVSGGKYQIfWKCCJjSCEQyVgQgmncg1rPPP8XGZLM8Mnb2RkVAikhxeEKBxjF/hwXKqACNGE2maoc2ZixAnCMQgEgnSM2OnJB4ek4/mOe3FsLhMpp5Ax5qQkFM793T/+tfGkuYuc7UPpgK1WS4qcXGiKTKoQNZFQmByj8DmIpMoxCZUJPN61+1oYBB4ZGZMVZlXDkgjwufPKd8Q436I0sUB0rdPF5w2pZEgiLanMAf3YO6zi3e5y0ti8QUAjJKSRUQaINbEgleINYIiamuu5LFGg/Bg5HLg6WpzNsbCvujCu+iU6t8axuWBl3AoVwaQG5gAeYmB1FUC6mNc7x/vCw0IqPL8jfPNwbv/+OuP9EwGSCP0YjFvBq+F7JlLbgFL1Er56Ks9SQ+K6cc7I53iaY00mIU5SUBIK0slui1HrxdP85Nblm0shq9flW084fqSSC1gVEFo88QdDwaElNApRWkc5RoGrgkYQcuWw5IJXQ1tbu6RRwe/cvit9pcePn8q4E8gC6x2uKXVMxxHq/9Ave+ZinKqHCaXzRDVATBbJq8Q5c1DfofJTxchnThuNWiJGuSQCfPaUqhfiMgvTP/zzf7Us01wMOd+HMuPYoUoueFWIQhgzmVDQRmVBoauKY6g0EpLVoGxCcJVFL2GxwwIseAdIqTu379GpM6fEEfbkyRN09uwZSctUCuPd9LsjvHv3XhZfgSl8cWE+fl7ljc4nfb85TgnxPOW81scSNKl0MJMrSJ9/sc4N27IctoddA7nbNFvgTecEzS2Ek0zp4kCLtGFGV460SKtYO9bqgLZGqnAWDS6e3RegQo8qKjPhMX4EYwMGbfHs2oNcGgbEaCjwDwQRQuGaTqPPpNTDRwP5tIzJgmLBM2K+DnLIvSCSXFOEUrE5bWqohESKUMpYpEmlnF+xNBj89ar27KC/+GVuOb+uhS3RhzKH5gOV3J/iwjNUCjW+oVtEFKoRdMvJISHJjFYVlUIqlKpU/Ie/+8cFBnnxLBiMRVCVPSqEQsMAtyOobZBEUOmksscrOCq26i8tLS3KToh4V0WAGC2GnOQPJu5NSBmTtNHHEozPSp6lBHMeS/4beS8kUuWB4HI6mExf8ptZl2OuBtujrsEfv7b8ALj38AO/n5ZQyhtdSyo14GtIqyQJhbQhqfAPJkTOJ6QTMTIuGXLmB5ZmIJB/cY5O7JykGSZEfn4eS5YwDfQP0PnWc9JPEkliDvicSBtFvkcPH8n4EwZ14deH92sbdMp6D0odNEknvl99ziShQCpcA2FhBIqT1rjGhFJkU+RCWhkeOMAIIY2bMkL807/8jXqxLYYtSyi0vPce9XGlMQil1T4hF4iDYxDJrPopEmnVT6cBiXFOMcuAcS35zw8AVHIVexwxulCHBSNVsUlll6CuJ46Tw4MHD+nYsaMy7R0m9IaG/fRmzEEjs3a5DlKoezWZNKESx0IaIQ/OmQmlgiZRnFAspeKEgrrHZIIR4p/+5XcrJk1uFWxZQgGoEHfu9zBRlDsSyKRckgxycRBpJWQyiKTjJGKBKOY0DjkNAunDRMICOGnOZn2T6ZxFKXD1Ns5LiiMVYz6UWlVWkUUFucF0nBywslFXV49sM4r7OkadNDqPaey4rsijpZIijyKRkkwqHScUkyYusRAMUikiccwEEmJxrE3jSINM//yvv5MGbKvC9qh76xIKiHCFuXuvm+s/k0cIZZALRILUMmb7JqSUmUiJNP9RaZABfDClJQbknIa6tiYMIiT+MsznuIJLjGPjPM590WAlpRCMY7kfEsZ8TUmcW91wMzKuJ5FJpa3JhGODUHEiIa2kkhAK/SaDSIpcHKPPxMcsrhSZtqhk0mBCDalS2cKYmlqgF68Gub4r9U9JKy2ljL6UQag4sUAOE7n4jxAnkWboa5LU7NHHiXQmUAQwDowE122Vlv/GRVR+/ldTEqa6Mm71jXsSpMEtIAFiHCOtrs0v2+jpgO5rgSCJ63ES4doKIhlpgzgqqGNR7YRcKq2NEcq6p/pNzCb6+S+/pL01VXjYLQ3b421AKGBpKUAPHrGkgvon/ShNKEUukVJxCZVKqASxFHEQI+IYpJH/+IOTCvp8xgAB8EcDFdtIqrTcgAM5dameJZSc47/xgKv8D0TBP5zjNKTRnR7l/Jq4F0ERRe6RWF0HQdRnQShFngShcA5SSV0TQuE8x5BEOhZScYDD62/+5i+puFTt8LHVsW0IBaBiXb/ZQcwgg0gJYgmhjFgklZALxEmQCYRRx/g20zk5NGL8lf/qSKBukGQyjKw3lQBXY52QPypKxCqK0e7CMDVWKgkllZ//DUw7aDFANO3HNkARGp+3UwjkUjep+4RERqyJhGODNKnSSdKIxbXLIFSKVEpIJ0Myiak8KPn0z//6t1vWAGEF2+Oe7UMoABXi2rVXFINJ3VjkRREJsZlUTAkTuYQwphA/BlHkvzoHqEilFXCvkUyBIkr8TxxCApXitIrVf/yRv2Tnv9hYOhhW96jPIK2C3BcnkA4giPk8SKPP45yJRBJSDBAilTS5OC39JpAKkiloWPaC5GQSbYc+UyqYUMMohW2H775rQ3VURDIklZZS0o9CWqSUIpUlmZAWshjn8MVyTs7ij4F4QqCPkjPeOIpHIEQ8xZG6IESJxyACx/Jfp1WcCGodeJ02nzcTKaHyKSJZEkqTyCyVDDKpvlOQj0MyYfGfmEzbEduWUMDNGy9oOYAlyTShtLQCsdKRSsUgjhwbxEmQC98sf4xzGrjJSFqBK7mGpOLHqPSpsbomMQf8k1gixGr6fxKBhCxGWp+XcwaBcA7EkfMgjkEoJo726VOeFSCWJhIklKHmcYzzWHXpt3//a/n97Qjbk21MKOBD3xi96uhP9KvixAKROI4TismiY5PEAksSaRwm0pxKIVHSQQpMxQBi6GNUcJVInBdSqHOaJCqNS/hjJo8O+hyIkzhWEgh9KSWJlDQySAYSyXWQCB7qTCKcE/IYEkqkUpjzieizy6108NABPNi2he1J7/YmFBAOR+k/vnnMucFk0n0qcVsCcTS5UsmkYv5jHCuyqBjHciT/5RiRGfpESu6rQ5BCEqCJkQYJdKwuSgyS6HNIm4I6NojDsToGiXAOhNFE4vMgjZwDmSCJjDgulRSBVMyEMvpOIJfb7aJ//O+/ie+UuJ3BhBpRpfMTmFQPKRjkimclqZKklCYVgmGwwD+QxEirWB1raNKlBSq8kRTEj0EO/DfH/FeuG+eMY3WeiYF/SJukUTw2CKWkEMdxIunYIBGnNYnkWJPIIJTNFpOpH7/7h/8sT/kTuIx/IlQylhb9dPXqU66OykBh7lchaBUQRLG0/gmxFHHiBMI1lZD/aREvCa70KjKl1UUhDc4JQeSMkeYDI04QKOUYhDHIg2MzkUCYOJmEQDoNAuEY0gjkUuoepNJv//bXVFhciIf4CQKi/w+0pDL2t0MThAAAAABJRU5ErkJggg==</Image>
      </Frame>
      <LayersContent>&lt;?xml version="1.0" encoding="utf-16"?&gt;&lt;SerializedLayerManager xmlns:xsi="http://www.w3.org/2001/XMLSchema-instance" xmlns:xsd="http://www.w3.org/2001/XMLSchema" PlayFromIsNull="true" PlayFromTicks="0" PlayToIsNull="true" PlayToTicks="0" DataScale="NaN" DimnScale="NaN" xmlns="http://microsoft.data.visualization.geo3d/1.0"&gt;&lt;LayerDefinitions&gt;&lt;LayerDefinition Name="Capa 1" Guid="c8bfca2f-6aaa-496e-9ee0-47c2fb3e88bc" Rev="1" RevGuid="5fb0042c-2dd7-488c-a868-3c2234850892" Visible="true" InstOnly="true"&gt;&lt;GeoVis Visible="true" LayerColorSet="false" RegionShadingModeSet="false" RegionShadingMode="Global" TTTemplate="Basic" VisualType="PointMarkerChart" Nulls="false" Zeros="true" Negatives="true" HeatMapBlendMode="Add" VisualShape="InvertedPyramid" LayerShapeSet="false" LayerShape="InvertedPyramid" HiddenMeasure="false"&gt;&lt;LockedViewScales&gt;&lt;LockedViewScale&gt;NaN&lt;/LockedViewScale&gt;&lt;LockedViewScale&gt;NaN&lt;/LockedViewScale&gt;&lt;LockedViewScale&gt;NaN&lt;/LockedViewScale&gt;&lt;LockedViewScale&gt;NaN&lt;/LockedViewScale&gt;&lt;/LockedViewScales&gt;&lt;LayerColor&gt;&lt;R&gt;0&lt;/R&gt;&lt;G&gt;0&lt;/G&gt;&lt;B&gt;0&lt;/B&gt;&lt;A&gt;0&lt;/A&gt;&lt;/LayerColor&gt;&lt;ColorIndices /&gt;&lt;GeoFieldWellDefinition TimeChunk="None" Accumulate="false" Decay="None" DecayTimeIsNull="true" DecayTimeTicks="0" VMTimeAccumulate="false" VMTimePersist="false" UserNotMapBy="true" SelTimeStg="None" ChoosingGeoFields="false"&gt;&lt;Measures /&gt;&lt;MeasureAFs /&gt;&lt;ColorAF&gt;None&lt;/ColorAF&gt;&lt;ChosenFields /&gt;&lt;ChunkBy&gt;None&lt;/ChunkBy&gt;&lt;ChosenGeoMappings /&gt;&lt;Filter&gt;&lt;FCs /&gt;&lt;/Filter&gt;&lt;/GeoFieldWellDefinition&gt;&lt;Properties /&gt;&lt;ChartVisualizations /&gt;&lt;OpacityFactors&gt;&lt;OpacityFactor&gt;1&lt;/OpacityFactor&gt;&lt;OpacityFactor&gt;1&lt;/OpacityFactor&gt;&lt;OpacityFactor&gt;1&lt;/OpacityFactor&gt;&lt;OpacityFactor&gt;1&lt;/OpacityFactor&gt;&lt;/OpacityFactors&gt;&lt;DataScales&gt;&lt;DataScale&gt;1&lt;/DataScale&gt;&lt;DataScale&gt;1&lt;/DataScale&gt;&lt;DataScale&gt;1&lt;/DataScale&gt;&lt;DataScale&gt;0&lt;/DataScale&gt;&lt;/DataScales&gt;&lt;DimnScales&gt;&lt;DimnScale&gt;1&lt;/DimnScale&gt;&lt;DimnScale&gt;1&lt;/DimnScale&gt;&lt;DimnScale&gt;1&lt;/DimnScale&gt;&lt;DimnScale&gt;1&lt;/DimnScale&gt;&lt;/DimnScales&gt;&lt;/GeoVis&gt;&lt;/LayerDefinition&gt;&lt;/LayerDefinitions&gt;&lt;Decorators /&gt;&lt;/SerializedLayerManager&gt;</LayersContent>
    </Scene>
  </Scenes>
</Tour>
</file>

<file path=customXml/itemProps1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2019-11-04T11:31:27Z</dcterms:created>
  <dc:creator>Manuel Gonzalez De La Higuera Gu</dc:creator>
  <dc:description/>
  <dc:language>es-ES</dc:language>
  <cp:lastModifiedBy/>
  <cp:lastPrinted>2026-01-08T09:43:23Z</cp:lastPrinted>
  <dcterms:modified xsi:type="dcterms:W3CDTF">2026-01-23T07:54:52Z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